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1.xml" ContentType="application/vnd.ms-excel.person+xml"/>
  <Override PartName="/xl/persons/person.xml" ContentType="application/vnd.ms-excel.person+xml"/>
  <Override PartName="/xl/persons/person5.xml" ContentType="application/vnd.ms-excel.person+xml"/>
  <Override PartName="/xl/persons/person4.xml" ContentType="application/vnd.ms-excel.person+xml"/>
  <Override PartName="/xl/persons/person2.xml" ContentType="application/vnd.ms-excel.person+xml"/>
  <Override PartName="/xl/persons/person0.xml" ContentType="application/vnd.ms-excel.person+xml"/>
  <Override PartName="/xl/persons/person3.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24226"/>
  <mc:AlternateContent xmlns:mc="http://schemas.openxmlformats.org/markup-compatibility/2006">
    <mc:Choice Requires="x15">
      <x15ac:absPath xmlns:x15ac="http://schemas.microsoft.com/office/spreadsheetml/2010/11/ac" url="C:\Users\user\Desktop\식단\영유아 식단\26년\2월\조리안내서\"/>
    </mc:Choice>
  </mc:AlternateContent>
  <xr:revisionPtr revIDLastSave="0" documentId="13_ncr:1_{4D976C73-48DB-49E6-9569-F6A78432C15F}" xr6:coauthVersionLast="47" xr6:coauthVersionMax="47" xr10:uidLastSave="{00000000-0000-0000-0000-000000000000}"/>
  <bookViews>
    <workbookView xWindow="-120" yWindow="-120" windowWidth="29040" windowHeight="15840" xr2:uid="{00000000-000D-0000-FFFF-FFFF00000000}"/>
  </bookViews>
  <sheets>
    <sheet name="23일" sheetId="15" r:id="rId1"/>
    <sheet name="24일" sheetId="17" r:id="rId2"/>
    <sheet name="25일" sheetId="16" r:id="rId3"/>
    <sheet name="26일" sheetId="21" r:id="rId4"/>
    <sheet name="27일" sheetId="19" r:id="rId5"/>
    <sheet name="28일" sheetId="20" r:id="rId6"/>
    <sheet name="생일식단" sheetId="23" r:id="rId7"/>
    <sheet name="견학식단" sheetId="24"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33" i="17" l="1"/>
  <c r="F32" i="17"/>
  <c r="F31" i="17"/>
  <c r="F30" i="17"/>
  <c r="F29" i="17"/>
  <c r="F28" i="17"/>
  <c r="F27" i="17"/>
  <c r="F26" i="17"/>
  <c r="D20" i="17"/>
  <c r="D28" i="24"/>
  <c r="F28" i="24" s="1"/>
  <c r="D27" i="24"/>
  <c r="F27" i="24" s="1"/>
  <c r="D26" i="24"/>
  <c r="F26" i="24"/>
  <c r="D25" i="24"/>
  <c r="F25" i="24" s="1"/>
  <c r="D24" i="24"/>
  <c r="F24" i="24" s="1"/>
  <c r="D23" i="24"/>
  <c r="F23" i="24" s="1"/>
  <c r="D22" i="24"/>
  <c r="F22" i="24" s="1"/>
  <c r="D21" i="24"/>
  <c r="F21" i="24" s="1"/>
  <c r="D20" i="24"/>
  <c r="F20" i="24" s="1"/>
  <c r="D19" i="24"/>
  <c r="F19" i="24" s="1"/>
  <c r="D18" i="24"/>
  <c r="F18" i="24" s="1"/>
  <c r="D17" i="24"/>
  <c r="F17" i="24" s="1"/>
  <c r="D16" i="24"/>
  <c r="F16" i="24" s="1"/>
  <c r="D15" i="24"/>
  <c r="F15" i="24" s="1"/>
  <c r="D14" i="24"/>
  <c r="F14" i="24" s="1"/>
  <c r="D13" i="24"/>
  <c r="F13" i="24" s="1"/>
  <c r="D12" i="24"/>
  <c r="F12" i="24" s="1"/>
  <c r="D11" i="24"/>
  <c r="F11" i="24" s="1"/>
  <c r="D10" i="24"/>
  <c r="F10" i="24" s="1"/>
  <c r="D37" i="23"/>
  <c r="F37" i="23" s="1"/>
  <c r="D36" i="23"/>
  <c r="F36" i="23" s="1"/>
  <c r="D35" i="23"/>
  <c r="F35" i="23" s="1"/>
  <c r="D34" i="23"/>
  <c r="F34" i="23" s="1"/>
  <c r="D33" i="23"/>
  <c r="F33" i="23" s="1"/>
  <c r="D32" i="23"/>
  <c r="F32" i="23" s="1"/>
  <c r="D31" i="23"/>
  <c r="F31" i="23" s="1"/>
  <c r="F30" i="23"/>
  <c r="D29" i="23"/>
  <c r="F29" i="23" s="1"/>
  <c r="D28" i="23"/>
  <c r="F28" i="23" s="1"/>
  <c r="D27" i="23"/>
  <c r="F27" i="23" s="1"/>
  <c r="D26" i="23"/>
  <c r="F26" i="23" s="1"/>
  <c r="D25" i="23"/>
  <c r="F25" i="23" s="1"/>
  <c r="F24" i="23"/>
  <c r="F23" i="23"/>
  <c r="D23" i="23"/>
  <c r="F22" i="23"/>
  <c r="D22" i="23"/>
  <c r="F21" i="23"/>
  <c r="D21" i="23"/>
  <c r="F20" i="23"/>
  <c r="D20" i="23"/>
  <c r="F19" i="23"/>
  <c r="D19" i="23"/>
  <c r="F18" i="23"/>
  <c r="D18" i="23"/>
  <c r="F17" i="23"/>
  <c r="D17" i="23"/>
  <c r="F16" i="23"/>
  <c r="D16" i="23"/>
  <c r="F15" i="23"/>
  <c r="D15" i="23"/>
  <c r="F14" i="23"/>
  <c r="D14" i="23"/>
  <c r="D13" i="23"/>
  <c r="F13" i="23" s="1"/>
  <c r="F12" i="23"/>
  <c r="D12" i="23"/>
  <c r="D11" i="23"/>
  <c r="F11" i="23" s="1"/>
  <c r="D10" i="23"/>
  <c r="F10" i="23" s="1"/>
  <c r="D36" i="20"/>
  <c r="F36" i="20" s="1"/>
  <c r="D35" i="20"/>
  <c r="F35" i="20" s="1"/>
  <c r="D34" i="20"/>
  <c r="F34" i="20" s="1"/>
  <c r="D33" i="20"/>
  <c r="F33" i="20" s="1"/>
  <c r="D32" i="20"/>
  <c r="F32" i="20" s="1"/>
  <c r="F31" i="20"/>
  <c r="D30" i="20"/>
  <c r="F30" i="20" s="1"/>
  <c r="D29" i="20"/>
  <c r="F29" i="20" s="1"/>
  <c r="D28" i="20"/>
  <c r="F28" i="20" s="1"/>
  <c r="D27" i="20"/>
  <c r="F27" i="20" s="1"/>
  <c r="D26" i="20"/>
  <c r="F26" i="20" s="1"/>
  <c r="D25" i="20"/>
  <c r="F25" i="20" s="1"/>
  <c r="D24" i="20"/>
  <c r="F24" i="20" s="1"/>
  <c r="D23" i="20"/>
  <c r="F23" i="20" s="1"/>
  <c r="D22" i="20"/>
  <c r="F22" i="20" s="1"/>
  <c r="D21" i="20"/>
  <c r="F21" i="20" s="1"/>
  <c r="D20" i="20"/>
  <c r="F20" i="20" s="1"/>
  <c r="D19" i="20"/>
  <c r="F19" i="20" s="1"/>
  <c r="D18" i="20"/>
  <c r="F18" i="20" s="1"/>
  <c r="D17" i="20"/>
  <c r="F17" i="20" s="1"/>
  <c r="D16" i="20"/>
  <c r="F16" i="20" s="1"/>
  <c r="D15" i="20"/>
  <c r="F15" i="20" s="1"/>
  <c r="D14" i="20"/>
  <c r="F14" i="20" s="1"/>
  <c r="D13" i="20"/>
  <c r="F13" i="20" s="1"/>
  <c r="D12" i="20"/>
  <c r="F12" i="20" s="1"/>
  <c r="D11" i="20"/>
  <c r="F11" i="20" s="1"/>
  <c r="D10" i="20"/>
  <c r="F10" i="20" s="1"/>
  <c r="D49" i="19"/>
  <c r="F49" i="19" s="1"/>
  <c r="D48" i="19"/>
  <c r="F48" i="19" s="1"/>
  <c r="D47" i="19"/>
  <c r="F47" i="19" s="1"/>
  <c r="D46" i="19"/>
  <c r="F46" i="19" s="1"/>
  <c r="D45" i="19"/>
  <c r="F45" i="19" s="1"/>
  <c r="D44" i="19"/>
  <c r="F44" i="19" s="1"/>
  <c r="D43" i="19"/>
  <c r="F43" i="19" s="1"/>
  <c r="D42" i="19"/>
  <c r="F42" i="19" s="1"/>
  <c r="D41" i="19"/>
  <c r="F41" i="19" s="1"/>
  <c r="D40" i="19"/>
  <c r="F40" i="19" s="1"/>
  <c r="D39" i="19"/>
  <c r="F39" i="19" s="1"/>
  <c r="D38" i="19"/>
  <c r="F38" i="19" s="1"/>
  <c r="F36" i="19"/>
  <c r="F35" i="19"/>
  <c r="F34" i="19"/>
  <c r="F33" i="19"/>
  <c r="F32" i="19"/>
  <c r="F31" i="19"/>
  <c r="F30" i="19"/>
  <c r="F37" i="19"/>
  <c r="D36" i="19"/>
  <c r="D35" i="19"/>
  <c r="D34" i="19"/>
  <c r="D33" i="19"/>
  <c r="D32" i="19"/>
  <c r="D31" i="19"/>
  <c r="D30" i="19"/>
  <c r="D29" i="19"/>
  <c r="F29" i="19" s="1"/>
  <c r="D28" i="19"/>
  <c r="F28" i="19" s="1"/>
  <c r="D27" i="19"/>
  <c r="F27" i="19" s="1"/>
  <c r="D26" i="19"/>
  <c r="F26" i="19" s="1"/>
  <c r="D25" i="19"/>
  <c r="F25" i="19" s="1"/>
  <c r="D24" i="19"/>
  <c r="F24" i="19" s="1"/>
  <c r="D23" i="19"/>
  <c r="F23" i="19" s="1"/>
  <c r="D22" i="19"/>
  <c r="F22" i="19" s="1"/>
  <c r="D21" i="19"/>
  <c r="F21" i="19" s="1"/>
  <c r="D20" i="19"/>
  <c r="F20" i="19" s="1"/>
  <c r="D19" i="19"/>
  <c r="F19" i="19" s="1"/>
  <c r="D18" i="19"/>
  <c r="F18" i="19" s="1"/>
  <c r="D17" i="19"/>
  <c r="F17" i="19" s="1"/>
  <c r="F16" i="19"/>
  <c r="D16" i="19"/>
  <c r="D15" i="19"/>
  <c r="F15" i="19" s="1"/>
  <c r="F14" i="19"/>
  <c r="D14" i="19"/>
  <c r="D13" i="19"/>
  <c r="F13" i="19" s="1"/>
  <c r="D12" i="19"/>
  <c r="F12" i="19" s="1"/>
  <c r="F11" i="19"/>
  <c r="D11" i="19"/>
  <c r="D10" i="19"/>
  <c r="F10" i="19" s="1"/>
  <c r="D42" i="21"/>
  <c r="F42" i="21" s="1"/>
  <c r="D41" i="21"/>
  <c r="F41" i="21" s="1"/>
  <c r="D40" i="21"/>
  <c r="F40" i="21" s="1"/>
  <c r="D39" i="21"/>
  <c r="F39" i="21" s="1"/>
  <c r="D38" i="21"/>
  <c r="F38" i="21" s="1"/>
  <c r="D37" i="21"/>
  <c r="F37" i="21" s="1"/>
  <c r="D36" i="21"/>
  <c r="F36" i="21" s="1"/>
  <c r="F35" i="21"/>
  <c r="D35" i="21"/>
  <c r="D34" i="21"/>
  <c r="F34" i="21" s="1"/>
  <c r="D33" i="21"/>
  <c r="F33" i="21" s="1"/>
  <c r="D32" i="21"/>
  <c r="F32" i="21" s="1"/>
  <c r="F31" i="21"/>
  <c r="D31" i="21"/>
  <c r="F30" i="21"/>
  <c r="D29" i="21"/>
  <c r="F29" i="21" s="1"/>
  <c r="D28" i="21"/>
  <c r="F28" i="21" s="1"/>
  <c r="D27" i="21"/>
  <c r="F27" i="21" s="1"/>
  <c r="D26" i="21"/>
  <c r="F26" i="21" s="1"/>
  <c r="D25" i="21"/>
  <c r="F25" i="21" s="1"/>
  <c r="D24" i="21"/>
  <c r="F24" i="21" s="1"/>
  <c r="D23" i="21"/>
  <c r="F23" i="21" s="1"/>
  <c r="D22" i="21"/>
  <c r="F22" i="21" s="1"/>
  <c r="D21" i="21"/>
  <c r="F21" i="21" s="1"/>
  <c r="D20" i="21"/>
  <c r="F20" i="21" s="1"/>
  <c r="D19" i="21"/>
  <c r="F19" i="21" s="1"/>
  <c r="D18" i="21"/>
  <c r="F18" i="21" s="1"/>
  <c r="D17" i="21"/>
  <c r="F17" i="21" s="1"/>
  <c r="D16" i="21"/>
  <c r="F16" i="21" s="1"/>
  <c r="D15" i="21"/>
  <c r="F15" i="21" s="1"/>
  <c r="D14" i="21"/>
  <c r="F14" i="21" s="1"/>
  <c r="D13" i="21"/>
  <c r="F13" i="21" s="1"/>
  <c r="D12" i="21"/>
  <c r="F12" i="21" s="1"/>
  <c r="D11" i="21"/>
  <c r="F11" i="21" s="1"/>
  <c r="D10" i="21"/>
  <c r="F10" i="21" s="1"/>
  <c r="D41" i="16"/>
  <c r="F41" i="16" s="1"/>
  <c r="D40" i="16"/>
  <c r="F40" i="16" s="1"/>
  <c r="D39" i="16"/>
  <c r="F39" i="16" s="1"/>
  <c r="D38" i="16"/>
  <c r="F38" i="16" s="1"/>
  <c r="D37" i="16"/>
  <c r="F37" i="16" s="1"/>
  <c r="D36" i="16"/>
  <c r="F36" i="16" s="1"/>
  <c r="D35" i="16"/>
  <c r="F35" i="16" s="1"/>
  <c r="F34" i="16"/>
  <c r="D33" i="16"/>
  <c r="F33" i="16" s="1"/>
  <c r="D32" i="16"/>
  <c r="F32" i="16" s="1"/>
  <c r="D31" i="16"/>
  <c r="F31" i="16" s="1"/>
  <c r="D30" i="16"/>
  <c r="F30" i="16" s="1"/>
  <c r="D29" i="16"/>
  <c r="F29" i="16" s="1"/>
  <c r="D28" i="16"/>
  <c r="F28" i="16" s="1"/>
  <c r="D27" i="16"/>
  <c r="F27" i="16" s="1"/>
  <c r="D26" i="16"/>
  <c r="F26" i="16" s="1"/>
  <c r="D25" i="16"/>
  <c r="F25" i="16" s="1"/>
  <c r="D24" i="16"/>
  <c r="F24" i="16" s="1"/>
  <c r="D23" i="16"/>
  <c r="F23" i="16" s="1"/>
  <c r="D22" i="16"/>
  <c r="F22" i="16" s="1"/>
  <c r="D21" i="16"/>
  <c r="F21" i="16" s="1"/>
  <c r="D20" i="16"/>
  <c r="F20" i="16" s="1"/>
  <c r="D19" i="16"/>
  <c r="F19" i="16" s="1"/>
  <c r="D18" i="16"/>
  <c r="F18" i="16" s="1"/>
  <c r="D17" i="16"/>
  <c r="F17" i="16" s="1"/>
  <c r="D16" i="16"/>
  <c r="F16" i="16" s="1"/>
  <c r="D15" i="16"/>
  <c r="F15" i="16" s="1"/>
  <c r="D14" i="16"/>
  <c r="F14" i="16" s="1"/>
  <c r="D13" i="16"/>
  <c r="F13" i="16" s="1"/>
  <c r="D12" i="16"/>
  <c r="F12" i="16" s="1"/>
  <c r="D11" i="16"/>
  <c r="F11" i="16" s="1"/>
  <c r="D10" i="16"/>
  <c r="F10" i="16" s="1"/>
  <c r="D38" i="17"/>
  <c r="F38" i="17" s="1"/>
  <c r="D37" i="17"/>
  <c r="F37" i="17" s="1"/>
  <c r="D36" i="17"/>
  <c r="F36" i="17" s="1"/>
  <c r="D35" i="17"/>
  <c r="F35" i="17" s="1"/>
  <c r="F34" i="17"/>
  <c r="D33" i="17"/>
  <c r="D32" i="17"/>
  <c r="D31" i="17"/>
  <c r="D30" i="17"/>
  <c r="D29" i="17"/>
  <c r="D28" i="17"/>
  <c r="D27" i="17"/>
  <c r="D26" i="17"/>
  <c r="D25" i="17"/>
  <c r="F25" i="17" s="1"/>
  <c r="D24" i="17"/>
  <c r="F24" i="17" s="1"/>
  <c r="D23" i="17"/>
  <c r="F23" i="17" s="1"/>
  <c r="D22" i="17"/>
  <c r="F22" i="17" s="1"/>
  <c r="D21" i="17"/>
  <c r="F21" i="17" s="1"/>
  <c r="F20" i="17"/>
  <c r="F19" i="17"/>
  <c r="D19" i="17"/>
  <c r="F18" i="17"/>
  <c r="D18" i="17"/>
  <c r="F17" i="17"/>
  <c r="D17" i="17"/>
  <c r="D16" i="17"/>
  <c r="F16" i="17" s="1"/>
  <c r="D15" i="17"/>
  <c r="F15" i="17" s="1"/>
  <c r="D14" i="17"/>
  <c r="F14" i="17" s="1"/>
  <c r="D13" i="17"/>
  <c r="F13" i="17" s="1"/>
  <c r="D12" i="17"/>
  <c r="F12" i="17" s="1"/>
  <c r="D11" i="17"/>
  <c r="F11" i="17" s="1"/>
  <c r="D10" i="17"/>
  <c r="F10" i="17" s="1"/>
  <c r="D41" i="15"/>
  <c r="F41" i="15" s="1"/>
  <c r="D40" i="15"/>
  <c r="F40" i="15" s="1"/>
  <c r="D39" i="15"/>
  <c r="F39" i="15" s="1"/>
  <c r="D38" i="15"/>
  <c r="F38" i="15" s="1"/>
  <c r="D37" i="15"/>
  <c r="F37" i="15" s="1"/>
  <c r="D36" i="15"/>
  <c r="F36" i="15" s="1"/>
  <c r="D35" i="15"/>
  <c r="F35" i="15" s="1"/>
  <c r="D34" i="15"/>
  <c r="F34" i="15" s="1"/>
  <c r="D33" i="15"/>
  <c r="F33" i="15" s="1"/>
  <c r="D32" i="15"/>
  <c r="F32" i="15" s="1"/>
  <c r="F31" i="15"/>
  <c r="D30" i="15"/>
  <c r="F30" i="15" s="1"/>
  <c r="F29" i="15"/>
  <c r="F28" i="15"/>
  <c r="D27" i="15"/>
  <c r="F27" i="15" s="1"/>
  <c r="D26" i="15"/>
  <c r="F26" i="15" s="1"/>
  <c r="D25" i="15"/>
  <c r="F25" i="15" s="1"/>
  <c r="D24" i="15"/>
  <c r="F24" i="15" s="1"/>
  <c r="D23" i="15"/>
  <c r="F23" i="15" s="1"/>
  <c r="D22" i="15"/>
  <c r="F22" i="15" s="1"/>
  <c r="D21" i="15"/>
  <c r="F21" i="15" s="1"/>
  <c r="D20" i="15"/>
  <c r="F20" i="15" s="1"/>
  <c r="D19" i="15"/>
  <c r="F19" i="15" s="1"/>
  <c r="D18" i="15"/>
  <c r="F18" i="15" s="1"/>
  <c r="D17" i="15"/>
  <c r="F17" i="15" s="1"/>
  <c r="D16" i="15"/>
  <c r="F16" i="15" s="1"/>
  <c r="D15" i="15"/>
  <c r="F15" i="15" s="1"/>
  <c r="D14" i="15"/>
  <c r="F14" i="15" s="1"/>
  <c r="D13" i="15"/>
  <c r="F13" i="15" s="1"/>
  <c r="D12" i="15"/>
  <c r="F12" i="15" s="1"/>
  <c r="D11" i="15"/>
  <c r="F11" i="15" s="1"/>
  <c r="D10" i="15"/>
  <c r="F10" i="15" s="1"/>
  <c r="D37" i="20"/>
  <c r="F37" i="20" s="1"/>
</calcChain>
</file>

<file path=xl/sharedStrings.xml><?xml version="1.0" encoding="utf-8"?>
<sst xmlns="http://schemas.openxmlformats.org/spreadsheetml/2006/main" count="466" uniqueCount="224">
  <si>
    <t>구분</t>
  </si>
  <si>
    <t>식재료명</t>
  </si>
  <si>
    <t>발주량(g)</t>
  </si>
  <si>
    <t>우유</t>
  </si>
  <si>
    <t xml:space="preserve">배추김치 </t>
  </si>
  <si>
    <t>백미</t>
  </si>
  <si>
    <t>국간장</t>
  </si>
  <si>
    <t>식용유</t>
    <phoneticPr fontId="14" type="noConversion"/>
  </si>
  <si>
    <t>깍두기</t>
  </si>
  <si>
    <t>우유</t>
    <phoneticPr fontId="14" type="noConversion"/>
  </si>
  <si>
    <t>소금</t>
    <phoneticPr fontId="14" type="noConversion"/>
  </si>
  <si>
    <t>참기름</t>
    <phoneticPr fontId="14" type="noConversion"/>
  </si>
  <si>
    <t>백미</t>
    <phoneticPr fontId="14" type="noConversion"/>
  </si>
  <si>
    <t>간식</t>
    <phoneticPr fontId="21" type="noConversion"/>
  </si>
  <si>
    <t>※  배추김치는 1cm 이하 크기로 작게 잘라서 제공한다.
(만1-2세는 백김치나 맵지 않은 김치류로 제공)</t>
    <phoneticPr fontId="14" type="noConversion"/>
  </si>
  <si>
    <t>배추김치</t>
    <phoneticPr fontId="14" type="noConversion"/>
  </si>
  <si>
    <t>깨</t>
    <phoneticPr fontId="14" type="noConversion"/>
  </si>
  <si>
    <t>마늘</t>
    <phoneticPr fontId="14" type="noConversion"/>
  </si>
  <si>
    <t>멸치</t>
    <phoneticPr fontId="14" type="noConversion"/>
  </si>
  <si>
    <t>고춧가루</t>
    <phoneticPr fontId="14" type="noConversion"/>
  </si>
  <si>
    <t>설탕</t>
    <phoneticPr fontId="14" type="noConversion"/>
  </si>
  <si>
    <t>진간장</t>
    <phoneticPr fontId="14" type="noConversion"/>
  </si>
  <si>
    <t>된장</t>
    <phoneticPr fontId="14" type="noConversion"/>
  </si>
  <si>
    <t>대파</t>
    <phoneticPr fontId="14" type="noConversion"/>
  </si>
  <si>
    <t>두부</t>
    <phoneticPr fontId="14" type="noConversion"/>
  </si>
  <si>
    <t>차조</t>
    <phoneticPr fontId="27" type="noConversion"/>
  </si>
  <si>
    <t>백미</t>
    <phoneticPr fontId="27" type="noConversion"/>
  </si>
  <si>
    <t>차조밥</t>
    <phoneticPr fontId="27" type="noConversion"/>
  </si>
  <si>
    <t>점심</t>
    <phoneticPr fontId="21" type="noConversion"/>
  </si>
  <si>
    <t>만드는법</t>
    <phoneticPr fontId="4" type="noConversion"/>
  </si>
  <si>
    <r>
      <t xml:space="preserve">1인분량
</t>
    </r>
    <r>
      <rPr>
        <b/>
        <sz val="9"/>
        <color theme="1"/>
        <rFont val="맑은 고딕"/>
        <family val="3"/>
        <charset val="129"/>
        <scheme val="minor"/>
      </rPr>
      <t>(만3~5세)</t>
    </r>
    <phoneticPr fontId="4" type="noConversion"/>
  </si>
  <si>
    <r>
      <t xml:space="preserve">1인분량
</t>
    </r>
    <r>
      <rPr>
        <b/>
        <sz val="9"/>
        <color theme="1"/>
        <rFont val="맑은 고딕"/>
        <family val="3"/>
        <charset val="129"/>
        <scheme val="minor"/>
      </rPr>
      <t>(만1~2세)</t>
    </r>
    <phoneticPr fontId="4" type="noConversion"/>
  </si>
  <si>
    <t>메뉴명</t>
    <phoneticPr fontId="4" type="noConversion"/>
  </si>
  <si>
    <t>* 원아수를 입력하시면 발주량이 자동 계산됩니다.</t>
    <phoneticPr fontId="4" type="noConversion"/>
  </si>
  <si>
    <t>3~5세</t>
    <phoneticPr fontId="14" type="noConversion"/>
  </si>
  <si>
    <t>1~2세</t>
    <phoneticPr fontId="14" type="noConversion"/>
  </si>
  <si>
    <t>급식 인원(명)</t>
    <phoneticPr fontId="14" type="noConversion"/>
  </si>
  <si>
    <t>양파</t>
    <phoneticPr fontId="14" type="noConversion"/>
  </si>
  <si>
    <t>애호박</t>
    <phoneticPr fontId="14" type="noConversion"/>
  </si>
  <si>
    <t>점심</t>
    <phoneticPr fontId="21" type="noConversion"/>
  </si>
  <si>
    <t>만드는법</t>
    <phoneticPr fontId="4" type="noConversion"/>
  </si>
  <si>
    <r>
      <t xml:space="preserve">1인분량
</t>
    </r>
    <r>
      <rPr>
        <b/>
        <sz val="9"/>
        <color theme="1"/>
        <rFont val="맑은 고딕"/>
        <family val="3"/>
        <charset val="129"/>
        <scheme val="minor"/>
      </rPr>
      <t>(만3~5세)</t>
    </r>
    <phoneticPr fontId="4" type="noConversion"/>
  </si>
  <si>
    <t>메뉴명</t>
    <phoneticPr fontId="4" type="noConversion"/>
  </si>
  <si>
    <t>3~5세</t>
    <phoneticPr fontId="14" type="noConversion"/>
  </si>
  <si>
    <t>1~2세</t>
    <phoneticPr fontId="14" type="noConversion"/>
  </si>
  <si>
    <t>급식 인원(명)</t>
    <phoneticPr fontId="14" type="noConversion"/>
  </si>
  <si>
    <t>건다시마</t>
    <phoneticPr fontId="14" type="noConversion"/>
  </si>
  <si>
    <t>당근</t>
    <phoneticPr fontId="14" type="noConversion"/>
  </si>
  <si>
    <t>※  깍두기는 1cm*1cm 이하 크기로 작게 잘라서 제공한다.</t>
    <phoneticPr fontId="14" type="noConversion"/>
  </si>
  <si>
    <t>깍두기</t>
    <phoneticPr fontId="14" type="noConversion"/>
  </si>
  <si>
    <t>쇠고기(양지)</t>
    <phoneticPr fontId="14" type="noConversion"/>
  </si>
  <si>
    <r>
      <t xml:space="preserve">1인분량
</t>
    </r>
    <r>
      <rPr>
        <b/>
        <sz val="9"/>
        <color theme="1"/>
        <rFont val="맑은 고딕"/>
        <family val="3"/>
        <charset val="129"/>
        <scheme val="minor"/>
      </rPr>
      <t>(만3~5세)</t>
    </r>
    <phoneticPr fontId="4" type="noConversion"/>
  </si>
  <si>
    <r>
      <t xml:space="preserve">1인분량
</t>
    </r>
    <r>
      <rPr>
        <b/>
        <sz val="9"/>
        <color theme="1"/>
        <rFont val="맑은 고딕"/>
        <family val="3"/>
        <charset val="129"/>
        <scheme val="minor"/>
      </rPr>
      <t>(만1~2세)</t>
    </r>
    <phoneticPr fontId="4" type="noConversion"/>
  </si>
  <si>
    <t>메뉴명</t>
    <phoneticPr fontId="4" type="noConversion"/>
  </si>
  <si>
    <t>급식 인원(명)</t>
    <phoneticPr fontId="14" type="noConversion"/>
  </si>
  <si>
    <t>달걀</t>
  </si>
  <si>
    <t>점심</t>
    <phoneticPr fontId="21" type="noConversion"/>
  </si>
  <si>
    <t>메뉴명</t>
    <phoneticPr fontId="4" type="noConversion"/>
  </si>
  <si>
    <r>
      <t xml:space="preserve">1인분량
</t>
    </r>
    <r>
      <rPr>
        <b/>
        <sz val="9"/>
        <color theme="1"/>
        <rFont val="맑은 고딕"/>
        <family val="3"/>
        <charset val="129"/>
        <scheme val="minor"/>
      </rPr>
      <t>(만3~5세)</t>
    </r>
    <phoneticPr fontId="4" type="noConversion"/>
  </si>
  <si>
    <t>1~2세</t>
    <phoneticPr fontId="14" type="noConversion"/>
  </si>
  <si>
    <t>액상발효유</t>
    <phoneticPr fontId="14" type="noConversion"/>
  </si>
  <si>
    <t>마시는요거트</t>
    <phoneticPr fontId="14" type="noConversion"/>
  </si>
  <si>
    <r>
      <t xml:space="preserve">1인분량
</t>
    </r>
    <r>
      <rPr>
        <b/>
        <sz val="9"/>
        <color theme="1"/>
        <rFont val="맑은 고딕"/>
        <family val="3"/>
        <charset val="129"/>
        <scheme val="minor"/>
      </rPr>
      <t>(만3~5세)</t>
    </r>
    <phoneticPr fontId="4" type="noConversion"/>
  </si>
  <si>
    <r>
      <t xml:space="preserve">1인분량
</t>
    </r>
    <r>
      <rPr>
        <b/>
        <sz val="9"/>
        <color theme="1"/>
        <rFont val="맑은 고딕"/>
        <family val="3"/>
        <charset val="129"/>
        <scheme val="minor"/>
      </rPr>
      <t>(만1~2세)</t>
    </r>
    <phoneticPr fontId="4" type="noConversion"/>
  </si>
  <si>
    <t>3~5세</t>
    <phoneticPr fontId="14" type="noConversion"/>
  </si>
  <si>
    <t>감자</t>
    <phoneticPr fontId="14" type="noConversion"/>
  </si>
  <si>
    <t>가지</t>
    <phoneticPr fontId="14" type="noConversion"/>
  </si>
  <si>
    <t>사과</t>
    <phoneticPr fontId="14" type="noConversion"/>
  </si>
  <si>
    <t>올리고당</t>
    <phoneticPr fontId="14" type="noConversion"/>
  </si>
  <si>
    <t>건미역</t>
  </si>
  <si>
    <t>유부</t>
    <phoneticPr fontId="14" type="noConversion"/>
  </si>
  <si>
    <t>밥새우죽</t>
    <phoneticPr fontId="14" type="noConversion"/>
  </si>
  <si>
    <t>밥새우</t>
    <phoneticPr fontId="14" type="noConversion"/>
  </si>
  <si>
    <t>귤</t>
    <phoneticPr fontId="14" type="noConversion"/>
  </si>
  <si>
    <t>1. 밥새우는 후라이팬에 넣고 살짝 볶아서 믹서로 간다.
2. 참기름을 두른 냄비에 불린 쌀을 넣고 볶는다.
3. 충분히 볶아지면 적당량의 물을 넣고 저어가며 끓인다.
4. 쌀알이 퍼지면 간 밥새우를 넣고 저어가며 끓인다.
5. 소금으로 간을 맞춘다.</t>
    <phoneticPr fontId="14" type="noConversion"/>
  </si>
  <si>
    <t>피망</t>
    <phoneticPr fontId="14" type="noConversion"/>
  </si>
  <si>
    <t>흑미밥</t>
    <phoneticPr fontId="14" type="noConversion"/>
  </si>
  <si>
    <t>흑미</t>
    <phoneticPr fontId="14" type="noConversion"/>
  </si>
  <si>
    <t>멸치</t>
  </si>
  <si>
    <t>건다시마</t>
  </si>
  <si>
    <t>우엉</t>
    <phoneticPr fontId="14" type="noConversion"/>
  </si>
  <si>
    <t>누룽지죽</t>
  </si>
  <si>
    <t>누룽지</t>
  </si>
  <si>
    <t>1. 냄비에 누룽지, 적당량의 물을 넣고 센 불에서 저어가며 끓인다.
2. 끓어오르면 불을 약하게 줄이고 쌀알이 퍼질 때까지 저어가며 끓인다.
3. 소금으로 간을 맞춘다.</t>
    <phoneticPr fontId="14" type="noConversion"/>
  </si>
  <si>
    <t>치즈</t>
    <phoneticPr fontId="14" type="noConversion"/>
  </si>
  <si>
    <t>기장밥</t>
    <phoneticPr fontId="14" type="noConversion"/>
  </si>
  <si>
    <t>기장</t>
    <phoneticPr fontId="14" type="noConversion"/>
  </si>
  <si>
    <t>파</t>
    <phoneticPr fontId="14" type="noConversion"/>
  </si>
  <si>
    <t>다시마</t>
    <phoneticPr fontId="14" type="noConversion"/>
  </si>
  <si>
    <t>쇠고기(등심)</t>
    <phoneticPr fontId="14" type="noConversion"/>
  </si>
  <si>
    <t>양배추</t>
    <phoneticPr fontId="14" type="noConversion"/>
  </si>
  <si>
    <t>오이</t>
    <phoneticPr fontId="14" type="noConversion"/>
  </si>
  <si>
    <t>표고버섯</t>
    <phoneticPr fontId="14" type="noConversion"/>
  </si>
  <si>
    <t>시금치</t>
    <phoneticPr fontId="14" type="noConversion"/>
  </si>
  <si>
    <t>녹두죽</t>
  </si>
  <si>
    <t>1. 적당량의 물에 녹두를 넣고 표면이 터질 때까지 삶는다.
2. 삶은 녹두를 갈아 녹두물을 준비한다.
3. 녹두물에 불린 쌀을 넣고 약한 불에서 저어주며 끓인다.
4. 거의 다 익었을 때 소금으로 간을 맞춘다.</t>
    <phoneticPr fontId="14" type="noConversion"/>
  </si>
  <si>
    <t>녹두</t>
    <phoneticPr fontId="14" type="noConversion"/>
  </si>
  <si>
    <t>마늘</t>
  </si>
  <si>
    <t>2월 23일 (월) 조리법</t>
    <phoneticPr fontId="21" type="noConversion"/>
  </si>
  <si>
    <t>2월 24일 (화) 조리법</t>
    <phoneticPr fontId="21" type="noConversion"/>
  </si>
  <si>
    <t>2월 25일 (수) 조리법</t>
    <phoneticPr fontId="21" type="noConversion"/>
  </si>
  <si>
    <t>2월 26일 (목) 조리법</t>
    <phoneticPr fontId="21" type="noConversion"/>
  </si>
  <si>
    <t>2월 27일 (금) 조리법</t>
    <phoneticPr fontId="21" type="noConversion"/>
  </si>
  <si>
    <t>2월 28일 (토) 조리법</t>
    <phoneticPr fontId="21" type="noConversion"/>
  </si>
  <si>
    <t>(만1-2세는 백미밥을 제공하거나 잡곡의 양을 백미밥의 5%이하로 조절하여 제공)</t>
    <phoneticPr fontId="14" type="noConversion"/>
  </si>
  <si>
    <t>유부</t>
    <phoneticPr fontId="21" type="noConversion"/>
  </si>
  <si>
    <t>1. 적당량의 물에 건다시마와 멸치를 넣어 육수를 낸다.
2. 유부, 대파는 적당한 크기로 썬다.
3. 육수에 미소된장을 풀고 유부, 대파와 다진마늘을 넣어 끓인다.</t>
    <phoneticPr fontId="14" type="noConversion"/>
  </si>
  <si>
    <t>유부
미소된장국</t>
    <phoneticPr fontId="14" type="noConversion"/>
  </si>
  <si>
    <t>돼지고기(등심)</t>
    <phoneticPr fontId="14" type="noConversion"/>
  </si>
  <si>
    <t xml:space="preserve">	1. 돼지고기는 적당한 크기로 썬다.
2. 미나리는 손질하고 대파는 다진다.
3. 식용유를 두른 팬에 돼지고기, 다진마늘을 넣고 볶는다.
4. 돼지고기가 익을 때 쯤 미나리, 다진대파, 진간장, 설탕, 적당량의 물을 넣고 볶는다.</t>
    <phoneticPr fontId="21" type="noConversion"/>
  </si>
  <si>
    <t>미나리</t>
    <phoneticPr fontId="21" type="noConversion"/>
  </si>
  <si>
    <t>돼지고기
미나리볶음</t>
    <phoneticPr fontId="14" type="noConversion"/>
  </si>
  <si>
    <t>건파래자반</t>
    <phoneticPr fontId="14" type="noConversion"/>
  </si>
  <si>
    <t>건파래</t>
    <phoneticPr fontId="14" type="noConversion"/>
  </si>
  <si>
    <t>1. 건파래는 이물질이 붙어 있는지 확인하고 잘게 찢는다.
2. 식용유를 두른 팬에 건파래를 볶다가 파릇해지면 설탕, 소금을 넣어 볶는다.
3. 불을 끄고 깨, 참기름을 넣고 섞는다.</t>
    <phoneticPr fontId="14" type="noConversion"/>
  </si>
  <si>
    <t>고구마죽</t>
    <phoneticPr fontId="14" type="noConversion"/>
  </si>
  <si>
    <t>1. 고구마는 잘게 다진다. 
2. 냄비에 참기름을 두르고 불린 쌀을 넣고 볶다가 고구마를 넣어 함께 볶는다. 
3. 2에 적당량의 물을 넣고 센 불에서 저어가며 끓인다.
4. 끓어오르면 불을 약하게 줄이고 쌀알이 퍼질 때까지 저어가며 끓인다.
5. 소금으로 간을 맞춘다.</t>
    <phoneticPr fontId="14" type="noConversion"/>
  </si>
  <si>
    <t>고구마</t>
    <phoneticPr fontId="14" type="noConversion"/>
  </si>
  <si>
    <t>바나나</t>
    <phoneticPr fontId="14" type="noConversion"/>
  </si>
  <si>
    <t>바나나</t>
  </si>
  <si>
    <t>고구마맛탕</t>
    <phoneticPr fontId="14" type="noConversion"/>
  </si>
  <si>
    <t>1. 고구마를 적당한 크기로 자른다.
2. 식용유를 두른 팬에 고구마를 넣어 굽는다.
3. 고구마가 익으면 올리고당을 묻히고 한번 더 굽는다.
4. 깨를 뿌린다.
Tip! 조리과정이 어려운 경우 완제품을 사용한다.</t>
    <phoneticPr fontId="14" type="noConversion"/>
  </si>
  <si>
    <t>쇠고기뭇국</t>
    <phoneticPr fontId="14" type="noConversion"/>
  </si>
  <si>
    <t>1. 쇠고기, 무, 대파는 적당한 크기로 썬다.
2. 냄비에 적당량의 물, 쇠고기, 무를 넣고 끓인다.
3. 쇠고기가 익으면 대파, 다진마늘을 넣는다.
4. 국간장으로 간을 맞춘다.</t>
  </si>
  <si>
    <t>무</t>
  </si>
  <si>
    <t>두부조림</t>
    <phoneticPr fontId="14" type="noConversion"/>
  </si>
  <si>
    <t>연근</t>
    <phoneticPr fontId="14" type="noConversion"/>
  </si>
  <si>
    <t>1. 연근은 적당한 크기로 썬다.
2. 끓는 물에 식초를 넣고 1의 연근을 삶은 후 물기를 뺀다.
3. 믹서기에 흑임자, 마요네즈, 올리브유, 진간장, 설탕, 참기름, 물을 넣고 갈아 소스를 만들어 연근에 골고루 버무린다.</t>
  </si>
  <si>
    <t>흑임자</t>
    <phoneticPr fontId="14" type="noConversion"/>
  </si>
  <si>
    <t>마요네즈</t>
    <phoneticPr fontId="14" type="noConversion"/>
  </si>
  <si>
    <t>식초</t>
    <phoneticPr fontId="14" type="noConversion"/>
  </si>
  <si>
    <t>올리브유</t>
    <phoneticPr fontId="14" type="noConversion"/>
  </si>
  <si>
    <t>연근
흑임자소스
무침</t>
    <phoneticPr fontId="14" type="noConversion"/>
  </si>
  <si>
    <t>물만두</t>
  </si>
  <si>
    <t>만두</t>
  </si>
  <si>
    <t>1. 만두를 끓는 물에 삶는다.</t>
  </si>
  <si>
    <t>1. 밥은 고슬고슬하게 짓는다.
2. 감자, 양배추, 양파, 애호박은 적당한 크기로 썬다.
3. 식용유를 두른 팬에 2의 재료를 볶다가 춘장을 넣고 볶은 후 물을 부어 끓인다.
4. 3에 설탕을 넣고 전분물(전분가루1:물1)을 넣어 농도를 조절 한다.
5. 4를 밥에 올린다.</t>
    <phoneticPr fontId="14" type="noConversion"/>
  </si>
  <si>
    <t>춘장</t>
    <phoneticPr fontId="14" type="noConversion"/>
  </si>
  <si>
    <t>전분가루</t>
    <phoneticPr fontId="14" type="noConversion"/>
  </si>
  <si>
    <t>짜장덮밥</t>
    <phoneticPr fontId="14" type="noConversion"/>
  </si>
  <si>
    <t>달걀국</t>
    <phoneticPr fontId="14" type="noConversion"/>
  </si>
  <si>
    <t>1. 적당량의 물에 멸치, 건다시마를 넣어 국물을 낸다.
2. 달걀은 풀고 대파는 적당한 크기로 썬다.
3. 1의 육수에 달걀을 넣고 끓으면 대파를 넣는다.
4. 국간장으로 간을 맞춘다.</t>
    <phoneticPr fontId="14" type="noConversion"/>
  </si>
  <si>
    <t>둥근어묵</t>
    <phoneticPr fontId="14" type="noConversion"/>
  </si>
  <si>
    <t>1. 당근, 양파, 피망은 적당한 크기로 썬다.
2. 다진마늘, 진간장, 올리고당, 깨, 참기름을 섞어 양념장을 만든다.
3. 식용유를 두른 팬에 1의 재료, 2의 양념장을 넣고 볶는다.</t>
    <phoneticPr fontId="14" type="noConversion"/>
  </si>
  <si>
    <t>둥근어묵
볶음</t>
    <phoneticPr fontId="14" type="noConversion"/>
  </si>
  <si>
    <t>당근찹쌀죽</t>
  </si>
  <si>
    <t>찹쌀</t>
  </si>
  <si>
    <t>1. 당근, 양파는 잘게 다진다.
2. 냄비에 불린 찹쌀, 적당량의 물을 넣고 센 불에서 저어가며 끓인다.
3. 끓어오르면 불을 약하게 줄이고 당근, 양파를 넣고 쌀알이 퍼질 때까지 저어가며 끓인다.
4. 소금으로 간을 맞춘다.</t>
    <phoneticPr fontId="14" type="noConversion"/>
  </si>
  <si>
    <t>당근</t>
  </si>
  <si>
    <t>미니약과</t>
    <phoneticPr fontId="14" type="noConversion"/>
  </si>
  <si>
    <t>백미밥</t>
    <phoneticPr fontId="14" type="noConversion"/>
  </si>
  <si>
    <t>1. 적당량의 물에 멸치, 건다시마를 넣어 국물을 낸다.
2. 애호박, 양파, 대파는 적당한 크기로 썬다.
3. 1의 육수에 애호박, 양파, 다진마늘을 넣고 끓인다.
4. 애호박이 어느 정도 익으면 대파를 넣고 국간장으로 간을 맞춘다.</t>
    <phoneticPr fontId="14" type="noConversion"/>
  </si>
  <si>
    <t>애호박
양팟국</t>
    <phoneticPr fontId="14" type="noConversion"/>
  </si>
  <si>
    <t>닭고기</t>
    <phoneticPr fontId="14" type="noConversion"/>
  </si>
  <si>
    <t>1. 닭고기는 손질하여 물기를 뺀다.
2. 브로콜리는 적당한 크기로 썬다.
3. 기름을 두른 팬에 다진마늘을 볶다가 브로콜리를 넣는다.
4. 3에 닭고기를 넣고 우유, 생크림을 넣어 끓인다.
5. 4에 소금으로 간을 맞춘 후 후춧가루를 넣고 조금 더 끓여 졸인다.</t>
    <phoneticPr fontId="21" type="noConversion"/>
  </si>
  <si>
    <t>브로콜리</t>
    <phoneticPr fontId="21" type="noConversion"/>
  </si>
  <si>
    <t>생크림</t>
    <phoneticPr fontId="14" type="noConversion"/>
  </si>
  <si>
    <t>닭살
브로콜리
크림소스
볶음</t>
    <phoneticPr fontId="14" type="noConversion"/>
  </si>
  <si>
    <t>1. 오이는 적당한 크기로 썰어 데친 후 물기를 뺀다.
2. 데친 오이에 다진마늘, 참기름, 소금을 넣어 무친 후 깨를 뿌린다.</t>
  </si>
  <si>
    <t>소금</t>
    <phoneticPr fontId="21" type="noConversion"/>
  </si>
  <si>
    <t>오이나물</t>
    <phoneticPr fontId="14" type="noConversion"/>
  </si>
  <si>
    <t>시금치죽</t>
    <phoneticPr fontId="14" type="noConversion"/>
  </si>
  <si>
    <t>1. 시금치는 잘게 다진다. 
2. 냄비에 불린 쌀, 적당량의 물을 넣고 센 불에서 저어가며 끓인다.
3. 끓어오르면 불을 약하게 줄이고 시금치, 다진마늘을 넣어 쌀알이 퍼질 때까지 저어가며 끓인다.
4. 참기름, 소금으로 간을 맞춘다.</t>
    <phoneticPr fontId="14" type="noConversion"/>
  </si>
  <si>
    <t>건새우</t>
    <phoneticPr fontId="21" type="noConversion"/>
  </si>
  <si>
    <t>1. 건새우는 다지고, 부추는 적당한 길이로 썰고, 양파는 채썬다.
2. 밀가루, 소금, 적당량의 물을 섞은 뒤 1의 재료를 넣고 섞는다.
3. 팬에 식용유를 두르고 2의 반죽을 적당량 덜어 노릇하게 부친다.</t>
    <phoneticPr fontId="14" type="noConversion"/>
  </si>
  <si>
    <t>부추</t>
    <phoneticPr fontId="21" type="noConversion"/>
  </si>
  <si>
    <t>양파</t>
    <phoneticPr fontId="21" type="noConversion"/>
  </si>
  <si>
    <t>밀가루</t>
    <phoneticPr fontId="21" type="noConversion"/>
  </si>
  <si>
    <t>식용유</t>
    <phoneticPr fontId="21" type="noConversion"/>
  </si>
  <si>
    <t>건새우
부추전</t>
    <phoneticPr fontId="21" type="noConversion"/>
  </si>
  <si>
    <t>북엇국</t>
    <phoneticPr fontId="14" type="noConversion"/>
  </si>
  <si>
    <t>북어채</t>
    <phoneticPr fontId="14" type="noConversion"/>
  </si>
  <si>
    <t>1. 북어채, 대파는 적당한 크기로 썬다.
2. 참기름을 두른 냄비에 북어채를 넣고 볶는다.
3. 2에 적당량의 물, 다진마늘을 넣고 끓인다.
4. 끓어오르면 대파를 넣고 국간장으로 간을 맞춘다.
(만1-2세는 북어채를 곱게 찢거나 갈아서 조리)</t>
    <phoneticPr fontId="14" type="noConversion"/>
  </si>
  <si>
    <t>1. 쇠고기, 표고버섯, 대파는 적당한 크기로 썬다. 
2. 그릇에 쇠고기, 다진마늘, 진간장, 올리고당, 깨, 참기름을 넣어 골고루 버무린다. 
3. 식용유를 두른 팬에 2을 넣어 볶다가 파, 표고버섯을 넣고 함께 볶는다.</t>
  </si>
  <si>
    <t>쇠고기
표고조림</t>
    <phoneticPr fontId="14" type="noConversion"/>
  </si>
  <si>
    <t>1. 양배추는 적당한 크기로 채썰어 끓는 물에 데친다.
2. 1의 양배추에 진간장, 깨, 참기름을 넣어 무친다.</t>
    <phoneticPr fontId="14" type="noConversion"/>
  </si>
  <si>
    <t>양배추나물
(만1-2세)</t>
    <phoneticPr fontId="14" type="noConversion"/>
  </si>
  <si>
    <t>1. 양배추는 적당한 크기로 썬다.
2. 다진마늘, 진간장, 식초, 설탕, 깨, 참기름을 섞어 양념장을 만든다.
3. 양배추에 2의 양념장을 넣어 무친다.</t>
  </si>
  <si>
    <t>진간장</t>
  </si>
  <si>
    <t>양배추무침
(만3-5세)</t>
    <phoneticPr fontId="14" type="noConversion"/>
  </si>
  <si>
    <t>연두부죽</t>
    <phoneticPr fontId="14" type="noConversion"/>
  </si>
  <si>
    <t>1. 당근은 다진다.
2. 냄비에 참기름을 두르고 불린 쌀을 넣고 볶는다.
3. 2에 당근을 넣고 함께 볶다가 물을 부어 끓이고 연두부를 넣는다.
4. 소금으로 간을 맞춘다.</t>
    <phoneticPr fontId="14" type="noConversion"/>
  </si>
  <si>
    <t>연두부</t>
    <phoneticPr fontId="14" type="noConversion"/>
  </si>
  <si>
    <t>연두부</t>
  </si>
  <si>
    <t>1. 연두부는 찌거나 데친다.
2. 다진마늘, 진간장, 깨, 참기름을 섞어서 양념장을 만든다.
3. 연두부, 양념장을 함께 제공한다.</t>
    <phoneticPr fontId="14" type="noConversion"/>
  </si>
  <si>
    <t>연두부찜
/양념장</t>
    <phoneticPr fontId="14" type="noConversion"/>
  </si>
  <si>
    <t>1. 밥은 고슬고슬하게 짓는다.
2. 돼지고기, 가지, 양파는 적당한 크기로 썬다.
3. 다진대파, 다진마늘, 진간장, 설탕, 참기름을 섞어 양념장을 만든다. 
4. 그릇에 2의 재료, 3의 양념장을 넣어 재운다.
5. 식용유를 두른 팬에 재워 둔 재료를 볶아 익힌다.
6. 5를 밥 위에 얹는다.</t>
    <phoneticPr fontId="14" type="noConversion"/>
  </si>
  <si>
    <t>돼지고기(앞다리살)</t>
    <phoneticPr fontId="14" type="noConversion"/>
  </si>
  <si>
    <t>돼지고기
가지덮밥</t>
    <phoneticPr fontId="14" type="noConversion"/>
  </si>
  <si>
    <t>근대된장국</t>
  </si>
  <si>
    <t>근대</t>
  </si>
  <si>
    <t>1. 적당량의 물에 멸치, 건다시마를 넣어 국물을 낸다.
2. 근대, 무는 적당한 크기로 썬다.
3. 된장을 푼 육수에 무를 넣고 끓인다.
4. 무가 반쯤 익으면 근대, 다진마늘을 넣고 끓인다.</t>
  </si>
  <si>
    <t>된장</t>
  </si>
  <si>
    <t>깻잎순나물</t>
    <phoneticPr fontId="14" type="noConversion"/>
  </si>
  <si>
    <t>깻잎순</t>
    <phoneticPr fontId="14" type="noConversion"/>
  </si>
  <si>
    <t>1. 깻잎순은 끓는 물에 데쳐 적당한 크기로 썬다.
2. 다진마늘, 진간장, 깨, 참기름을 넣고 무친다.</t>
  </si>
  <si>
    <t>치즈스틱</t>
    <phoneticPr fontId="14" type="noConversion"/>
  </si>
  <si>
    <t>1. 식용유를 두른 팬에 치즈스틱을 노릇노릇하게 굽는다.</t>
    <phoneticPr fontId="14" type="noConversion"/>
  </si>
  <si>
    <t>생일식단</t>
    <phoneticPr fontId="21" type="noConversion"/>
  </si>
  <si>
    <t>견학식단</t>
    <phoneticPr fontId="21" type="noConversion"/>
  </si>
  <si>
    <t>조갯살</t>
    <phoneticPr fontId="21" type="noConversion"/>
  </si>
  <si>
    <t>참기름</t>
  </si>
  <si>
    <t>1. 조갯살은 씻은 후 체에 밭쳐 물기를 뺀다.
2. 불린 미역은 적당한 크기로 썬다.
3. 참기름을 두른 냄비에 미역을 넣고 볶는다.
4. 3에 적당량의 물과 조갯살을 넣고 끓인다.
5. 국간장으로 간을 맞춘다.</t>
    <phoneticPr fontId="14" type="noConversion"/>
  </si>
  <si>
    <t>1. 돼지고기, 양배추는 적당한 크기로 썬다. 
2. 다진대파, 다진마늘, 진간장, 매실청, 설탕, 깨, 참기름을 섞어 양념장을 만든다. 
3. 2의 양념장에 돼지고기를 재워둔 후 식용유를 두른 팬에 굽는다. 
4. 돼지고기가 익을 때쯤 양배추를 넣어 익힌다.</t>
  </si>
  <si>
    <t>매실청</t>
    <phoneticPr fontId="14" type="noConversion"/>
  </si>
  <si>
    <t>숙주나물</t>
    <phoneticPr fontId="14" type="noConversion"/>
  </si>
  <si>
    <t>숙주</t>
    <phoneticPr fontId="14" type="noConversion"/>
  </si>
  <si>
    <t>1. 숙주는 끓는 물에 데친 후 물기를 빼고 적당한 길이로 썬다.
2. 다진마늘, 진간장, 깨, 참기름을 넣어 버무린다.</t>
  </si>
  <si>
    <t>가지치즈죽</t>
    <phoneticPr fontId="14" type="noConversion"/>
  </si>
  <si>
    <t>1. 가지는 잘게 다진다.
2. 냄비에 불린 쌀, 적당량의 물을 넣고 센 불에서 저어가며 끓인다.
3. 끓어오르면 불을 약하게 줄인 후 가지를 넣고 쌀알이 퍼질 때까지 저어가며 끓인다.
4. 치즈를 넣고 소금으로 간을 맞춘다.</t>
  </si>
  <si>
    <t>가지</t>
  </si>
  <si>
    <t>소금</t>
  </si>
  <si>
    <t>딸기</t>
    <phoneticPr fontId="14" type="noConversion"/>
  </si>
  <si>
    <t>생일케이크</t>
    <phoneticPr fontId="14" type="noConversion"/>
  </si>
  <si>
    <t>케이크</t>
    <phoneticPr fontId="14" type="noConversion"/>
  </si>
  <si>
    <t>매실청
돼지불고기</t>
    <phoneticPr fontId="14" type="noConversion"/>
  </si>
  <si>
    <t>조갯살
미역국</t>
    <phoneticPr fontId="14" type="noConversion"/>
  </si>
  <si>
    <t>유부초밥</t>
    <phoneticPr fontId="14" type="noConversion"/>
  </si>
  <si>
    <t>1. 밥은 고슬고슬하게 짓는다.
2. 유부는 어슷하게 반으로 잘라 끓는 물에 데친 후 찬물에 헹군다.
3. 우엉, 피망, 당근을 잘게 다진다.
4. 진간장, 식초, 설탕과 깨를 넣어 조림장을 끓이다가 우엉, 피망, 당근을 넣고 국물이 없어질 때까지 은근하게 조린다.
5. 채소가 어느 정도 조려지면 마지막에 유부를 뒤집어 넣고, 유부에 간이 배면 건진다.
6. 5의 채소에 밥을 넣고 골고루 섞는다.
7. 유부에 6을 넣어 속을 채운다.
(만 1-2세는 유부초밥을 한 입 크기로 잘라 제공)</t>
    <phoneticPr fontId="14" type="noConversion"/>
  </si>
  <si>
    <t>비엔나구이</t>
    <phoneticPr fontId="14" type="noConversion"/>
  </si>
  <si>
    <t>비엔나소시지</t>
    <phoneticPr fontId="14" type="noConversion"/>
  </si>
  <si>
    <t>1. 비엔나소시지에 칼집을 넣은 후 끓는물에 한번 데친다.
2. 식용유를 두른 팬에 비엔나소시지를 굽는다.</t>
    <phoneticPr fontId="14" type="noConversion"/>
  </si>
  <si>
    <t>롤빵</t>
    <phoneticPr fontId="14" type="noConversion"/>
  </si>
  <si>
    <t>1. 두부는 적당한 크기로 썬다.
2. 다진대파, 다진마늘, 진간장, 고춧가루, 설탕, 깨, 참기름을 섞어 양념장을 만든다.
3. 식용유를 두른 팬에 두부를 살짝 굽는다.
4. 3에 적당량의 물, 양념장을 넣어 조린다.
(만1-2세는 고춧가루를 빼고 조리)</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</si>
</sst>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2" formatCode="_-&quot;₩&quot;* #,##0_-;\-&quot;₩&quot;* #,##0_-;_-&quot;₩&quot;* &quot;-&quot;_-;_-@_-"/>
    <numFmt numFmtId="41" formatCode="_-* #,##0_-;\-* #,##0_-;_-* &quot;-&quot;_-;_-@_-"/>
    <numFmt numFmtId="176" formatCode="0.00_);[Red]\(0.00\)"/>
    <numFmt numFmtId="177" formatCode="0.0_);[Red]\(0.0\)"/>
    <numFmt numFmtId="178" formatCode="0.0_ "/>
  </numFmts>
  <fonts count="30">
    <font>
      <sz val="11"/>
      <color theme="1"/>
      <name val="맑은 고딕"/>
      <family val="3"/>
      <charset val="129"/>
      <scheme val="minor"/>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8"/>
      <name val="맑은 고딕"/>
      <family val="3"/>
      <charset val="129"/>
    </font>
    <font>
      <sz val="11"/>
      <name val="돋움"/>
      <family val="3"/>
      <charset val="129"/>
    </font>
    <font>
      <sz val="11"/>
      <name val="돋움"/>
      <family val="3"/>
      <charset val="129"/>
    </font>
    <font>
      <sz val="11"/>
      <color theme="1"/>
      <name val="맑은 고딕"/>
      <family val="3"/>
      <charset val="129"/>
      <scheme val="minor"/>
    </font>
    <font>
      <b/>
      <sz val="11"/>
      <color theme="1"/>
      <name val="맑은 고딕"/>
      <family val="3"/>
      <charset val="129"/>
      <scheme val="minor"/>
    </font>
    <font>
      <sz val="14"/>
      <color theme="1"/>
      <name val="맑은 고딕"/>
      <family val="3"/>
      <charset val="129"/>
      <scheme val="minor"/>
    </font>
    <font>
      <sz val="26"/>
      <color theme="1"/>
      <name val="맑은 고딕"/>
      <family val="3"/>
      <charset val="129"/>
      <scheme val="minor"/>
    </font>
    <font>
      <sz val="10"/>
      <color theme="1"/>
      <name val="맑은 고딕"/>
      <family val="3"/>
      <charset val="129"/>
      <scheme val="minor"/>
    </font>
    <font>
      <b/>
      <sz val="10"/>
      <color theme="1"/>
      <name val="맑은 고딕"/>
      <family val="3"/>
      <charset val="129"/>
      <scheme val="minor"/>
    </font>
    <font>
      <b/>
      <sz val="9"/>
      <color theme="1"/>
      <name val="맑은 고딕"/>
      <family val="3"/>
      <charset val="129"/>
      <scheme val="minor"/>
    </font>
    <font>
      <sz val="8"/>
      <name val="맑은 고딕"/>
      <family val="2"/>
      <charset val="129"/>
      <scheme val="minor"/>
    </font>
    <font>
      <sz val="11"/>
      <name val="맑은 고딕"/>
      <family val="3"/>
      <charset val="129"/>
      <scheme val="minor"/>
    </font>
    <font>
      <b/>
      <sz val="10"/>
      <name val="맑은 고딕"/>
      <family val="3"/>
      <charset val="129"/>
      <scheme val="minor"/>
    </font>
    <font>
      <sz val="11"/>
      <color theme="0"/>
      <name val="맑은 고딕"/>
      <family val="3"/>
      <charset val="129"/>
      <scheme val="minor"/>
    </font>
    <font>
      <sz val="11"/>
      <color rgb="FF000000"/>
      <name val="맑은 고딕"/>
      <family val="3"/>
      <charset val="129"/>
    </font>
    <font>
      <sz val="11"/>
      <name val="돋움"/>
      <family val="3"/>
    </font>
    <font>
      <b/>
      <sz val="15"/>
      <color theme="1"/>
      <name val="맑은 고딕"/>
      <family val="3"/>
      <charset val="129"/>
      <scheme val="minor"/>
    </font>
    <font>
      <sz val="8"/>
      <name val="맑은 고딕"/>
      <family val="3"/>
      <charset val="129"/>
      <scheme val="minor"/>
    </font>
    <font>
      <b/>
      <sz val="11"/>
      <name val="맑은 고딕"/>
      <family val="3"/>
      <charset val="129"/>
      <scheme val="minor"/>
    </font>
    <font>
      <sz val="11"/>
      <name val="맑은 고딕"/>
      <family val="3"/>
      <charset val="129"/>
      <scheme val="major"/>
    </font>
    <font>
      <b/>
      <sz val="11"/>
      <name val="맑은 고딕"/>
      <family val="3"/>
      <charset val="129"/>
      <scheme val="major"/>
    </font>
    <font>
      <b/>
      <sz val="11"/>
      <color indexed="8"/>
      <name val="맑은 고딕"/>
      <family val="3"/>
      <charset val="129"/>
      <scheme val="major"/>
    </font>
    <font>
      <b/>
      <sz val="11"/>
      <name val="맑은 고딕"/>
      <family val="3"/>
      <charset val="129"/>
    </font>
    <font>
      <sz val="8"/>
      <name val="맑은 고딕"/>
      <family val="2"/>
      <charset val="129"/>
    </font>
    <font>
      <sz val="11"/>
      <name val="맑은 고딕"/>
      <family val="3"/>
      <charset val="129"/>
    </font>
    <font>
      <sz val="11"/>
      <color theme="1"/>
      <name val="맑은 고딕"/>
      <family val="3"/>
      <charset val="129"/>
      <scheme val="major"/>
    </font>
  </fonts>
  <fills count="6">
    <fill>
      <patternFill patternType="none"/>
    </fill>
    <fill>
      <patternFill patternType="gray125"/>
    </fill>
    <fill>
      <patternFill patternType="solid">
        <fgColor rgb="FFFFCC66"/>
        <bgColor indexed="64"/>
      </patternFill>
    </fill>
    <fill>
      <patternFill patternType="solid">
        <fgColor theme="6"/>
      </patternFill>
    </fill>
    <fill>
      <patternFill patternType="solid">
        <fgColor rgb="FFFFDB9F"/>
        <bgColor indexed="64"/>
      </patternFill>
    </fill>
    <fill>
      <patternFill patternType="solid">
        <fgColor theme="0"/>
        <bgColor indexed="64"/>
      </patternFill>
    </fill>
  </fills>
  <borders count="90">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theme="1"/>
      </right>
      <top/>
      <bottom/>
      <diagonal/>
    </border>
    <border>
      <left style="thin">
        <color theme="1"/>
      </left>
      <right style="thin">
        <color theme="1"/>
      </right>
      <top/>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rgb="FF006600"/>
      </left>
      <right style="thin">
        <color rgb="FF006600"/>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thin">
        <color indexed="64"/>
      </top>
      <bottom/>
      <diagonal/>
    </border>
    <border>
      <left/>
      <right style="thin">
        <color theme="1"/>
      </right>
      <top style="thin">
        <color indexed="64"/>
      </top>
      <bottom/>
      <diagonal/>
    </border>
    <border>
      <left style="thin">
        <color theme="1"/>
      </left>
      <right style="thin">
        <color theme="1"/>
      </right>
      <top style="thin">
        <color indexed="64"/>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right style="thin">
        <color theme="1"/>
      </right>
      <top/>
      <bottom style="thin">
        <color indexed="64"/>
      </bottom>
      <diagonal/>
    </border>
    <border>
      <left style="thin">
        <color theme="1"/>
      </left>
      <right style="thin">
        <color theme="1"/>
      </right>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auto="1"/>
      </left>
      <right style="thin">
        <color auto="1"/>
      </right>
      <top style="thin">
        <color rgb="FF007200"/>
      </top>
      <bottom style="thin">
        <color rgb="FF007200"/>
      </bottom>
      <diagonal/>
    </border>
    <border>
      <left style="thin">
        <color auto="1"/>
      </left>
      <right style="medium">
        <color indexed="64"/>
      </right>
      <top style="thin">
        <color rgb="FF007200"/>
      </top>
      <bottom style="thin">
        <color rgb="FF007200"/>
      </bottom>
      <diagonal/>
    </border>
    <border>
      <left style="thin">
        <color auto="1"/>
      </left>
      <right style="thin">
        <color auto="1"/>
      </right>
      <top style="thin">
        <color indexed="64"/>
      </top>
      <bottom style="thin">
        <color rgb="FF007200"/>
      </bottom>
      <diagonal/>
    </border>
    <border>
      <left style="thin">
        <color auto="1"/>
      </left>
      <right style="medium">
        <color indexed="64"/>
      </right>
      <top style="thin">
        <color indexed="64"/>
      </top>
      <bottom style="thin">
        <color rgb="FF007200"/>
      </bottom>
      <diagonal/>
    </border>
    <border>
      <left style="thin">
        <color auto="1"/>
      </left>
      <right style="thin">
        <color auto="1"/>
      </right>
      <top style="thin">
        <color rgb="FF007200"/>
      </top>
      <bottom style="thin">
        <color indexed="64"/>
      </bottom>
      <diagonal/>
    </border>
    <border>
      <left style="thin">
        <color auto="1"/>
      </left>
      <right style="medium">
        <color indexed="64"/>
      </right>
      <top style="thin">
        <color rgb="FF007200"/>
      </top>
      <bottom style="thin">
        <color indexed="64"/>
      </bottom>
      <diagonal/>
    </border>
    <border>
      <left style="thin">
        <color theme="1"/>
      </left>
      <right style="medium">
        <color indexed="64"/>
      </right>
      <top/>
      <bottom/>
      <diagonal/>
    </border>
    <border>
      <left style="thin">
        <color theme="1"/>
      </left>
      <right style="medium">
        <color indexed="64"/>
      </right>
      <top/>
      <bottom style="thin">
        <color indexed="64"/>
      </bottom>
      <diagonal/>
    </border>
    <border>
      <left style="thin">
        <color theme="1"/>
      </left>
      <right/>
      <top style="thin">
        <color indexed="64"/>
      </top>
      <bottom/>
      <diagonal/>
    </border>
    <border>
      <left style="thin">
        <color theme="1"/>
      </left>
      <right/>
      <top/>
      <bottom/>
      <diagonal/>
    </border>
    <border>
      <left style="thin">
        <color theme="1"/>
      </left>
      <right/>
      <top/>
      <bottom style="thin">
        <color indexed="64"/>
      </bottom>
      <diagonal/>
    </border>
    <border>
      <left style="thin">
        <color rgb="FF006600"/>
      </left>
      <right style="thin">
        <color rgb="FF006600"/>
      </right>
      <top/>
      <bottom/>
      <diagonal/>
    </border>
    <border>
      <left style="thin">
        <color indexed="64"/>
      </left>
      <right style="thin">
        <color indexed="64"/>
      </right>
      <top style="medium">
        <color indexed="64"/>
      </top>
      <bottom style="thin">
        <color indexed="64"/>
      </bottom>
      <diagonal/>
    </border>
    <border>
      <left/>
      <right style="thin">
        <color theme="1"/>
      </right>
      <top style="medium">
        <color indexed="64"/>
      </top>
      <bottom/>
      <diagonal/>
    </border>
    <border>
      <left style="thin">
        <color theme="1"/>
      </left>
      <right style="thin">
        <color theme="1"/>
      </right>
      <top style="medium">
        <color indexed="64"/>
      </top>
      <bottom/>
      <diagonal/>
    </border>
    <border>
      <left style="thin">
        <color theme="1"/>
      </left>
      <right style="medium">
        <color indexed="64"/>
      </right>
      <top style="medium">
        <color indexed="64"/>
      </top>
      <bottom/>
      <diagonal/>
    </border>
    <border>
      <left style="medium">
        <color indexed="64"/>
      </left>
      <right style="thin">
        <color indexed="64"/>
      </right>
      <top style="thin">
        <color indexed="64"/>
      </top>
      <bottom/>
      <diagonal/>
    </border>
    <border>
      <left style="thin">
        <color rgb="FF006600"/>
      </left>
      <right style="thin">
        <color rgb="FF006600"/>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auto="1"/>
      </left>
      <right style="thin">
        <color auto="1"/>
      </right>
      <top style="thin">
        <color rgb="FF007200"/>
      </top>
      <bottom/>
      <diagonal/>
    </border>
    <border>
      <left style="thin">
        <color auto="1"/>
      </left>
      <right style="medium">
        <color indexed="64"/>
      </right>
      <top style="thin">
        <color rgb="FF007200"/>
      </top>
      <bottom/>
      <diagonal/>
    </border>
    <border>
      <left style="thin">
        <color indexed="64"/>
      </left>
      <right style="thin">
        <color rgb="FF007200"/>
      </right>
      <top style="thin">
        <color indexed="64"/>
      </top>
      <bottom style="thin">
        <color rgb="FF007200"/>
      </bottom>
      <diagonal/>
    </border>
    <border>
      <left style="thin">
        <color rgb="FF007200"/>
      </left>
      <right style="thin">
        <color rgb="FF007200"/>
      </right>
      <top style="thin">
        <color indexed="64"/>
      </top>
      <bottom style="thin">
        <color rgb="FF007200"/>
      </bottom>
      <diagonal/>
    </border>
    <border>
      <left style="thin">
        <color rgb="FF007200"/>
      </left>
      <right style="medium">
        <color indexed="64"/>
      </right>
      <top style="thin">
        <color indexed="64"/>
      </top>
      <bottom style="thin">
        <color rgb="FF007200"/>
      </bottom>
      <diagonal/>
    </border>
    <border>
      <left style="thin">
        <color indexed="64"/>
      </left>
      <right style="thin">
        <color rgb="FF007200"/>
      </right>
      <top style="thin">
        <color rgb="FF007200"/>
      </top>
      <bottom style="thin">
        <color rgb="FF007200"/>
      </bottom>
      <diagonal/>
    </border>
    <border>
      <left style="thin">
        <color rgb="FF007200"/>
      </left>
      <right style="thin">
        <color rgb="FF007200"/>
      </right>
      <top style="thin">
        <color rgb="FF007200"/>
      </top>
      <bottom style="thin">
        <color rgb="FF007200"/>
      </bottom>
      <diagonal/>
    </border>
    <border>
      <left style="thin">
        <color rgb="FF007200"/>
      </left>
      <right style="medium">
        <color indexed="64"/>
      </right>
      <top style="thin">
        <color rgb="FF007200"/>
      </top>
      <bottom style="thin">
        <color rgb="FF007200"/>
      </bottom>
      <diagonal/>
    </border>
    <border>
      <left style="thin">
        <color indexed="64"/>
      </left>
      <right style="thin">
        <color rgb="FF007200"/>
      </right>
      <top style="thin">
        <color rgb="FF007200"/>
      </top>
      <bottom style="thin">
        <color indexed="64"/>
      </bottom>
      <diagonal/>
    </border>
    <border>
      <left style="thin">
        <color rgb="FF007200"/>
      </left>
      <right style="thin">
        <color rgb="FF007200"/>
      </right>
      <top style="thin">
        <color rgb="FF007200"/>
      </top>
      <bottom style="thin">
        <color indexed="64"/>
      </bottom>
      <diagonal/>
    </border>
    <border>
      <left style="thin">
        <color rgb="FF007200"/>
      </left>
      <right style="medium">
        <color indexed="64"/>
      </right>
      <top style="thin">
        <color rgb="FF007200"/>
      </top>
      <bottom style="thin">
        <color indexed="64"/>
      </bottom>
      <diagonal/>
    </border>
    <border>
      <left/>
      <right style="thin">
        <color rgb="FF006600"/>
      </right>
      <top/>
      <bottom/>
      <diagonal/>
    </border>
    <border>
      <left style="thin">
        <color rgb="FF006600"/>
      </left>
      <right style="medium">
        <color indexed="64"/>
      </right>
      <top/>
      <bottom/>
      <diagonal/>
    </border>
    <border>
      <left/>
      <right style="thin">
        <color rgb="FF006600"/>
      </right>
      <top/>
      <bottom style="thin">
        <color indexed="64"/>
      </bottom>
      <diagonal/>
    </border>
    <border>
      <left style="thin">
        <color rgb="FF006600"/>
      </left>
      <right style="medium">
        <color indexed="64"/>
      </right>
      <top/>
      <bottom style="thin">
        <color indexed="64"/>
      </bottom>
      <diagonal/>
    </border>
    <border>
      <left style="thin">
        <color rgb="FF006600"/>
      </left>
      <right style="thin">
        <color rgb="FF006600"/>
      </right>
      <top style="thin">
        <color indexed="64"/>
      </top>
      <bottom style="thin">
        <color indexed="64"/>
      </bottom>
      <diagonal/>
    </border>
    <border>
      <left/>
      <right style="thin">
        <color rgb="FF006600"/>
      </right>
      <top style="medium">
        <color indexed="64"/>
      </top>
      <bottom/>
      <diagonal/>
    </border>
    <border>
      <left style="thin">
        <color rgb="FF006600"/>
      </left>
      <right style="thin">
        <color rgb="FF006600"/>
      </right>
      <top style="medium">
        <color indexed="64"/>
      </top>
      <bottom/>
      <diagonal/>
    </border>
    <border>
      <left style="thin">
        <color rgb="FF006600"/>
      </left>
      <right style="medium">
        <color indexed="64"/>
      </right>
      <top style="medium">
        <color indexed="64"/>
      </top>
      <bottom/>
      <diagonal/>
    </border>
  </borders>
  <cellStyleXfs count="100">
    <xf numFmtId="0" fontId="0" fillId="0" borderId="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alignment vertical="center"/>
    </xf>
    <xf numFmtId="0" fontId="5" fillId="0" borderId="0">
      <alignment vertical="center"/>
    </xf>
    <xf numFmtId="0" fontId="7" fillId="0" borderId="0">
      <alignment vertical="center"/>
    </xf>
    <xf numFmtId="0" fontId="6" fillId="0" borderId="0"/>
    <xf numFmtId="0" fontId="5" fillId="0" borderId="0">
      <alignment vertical="center"/>
    </xf>
    <xf numFmtId="0" fontId="5" fillId="0" borderId="0"/>
    <xf numFmtId="0" fontId="6" fillId="0" borderId="0"/>
    <xf numFmtId="0" fontId="7" fillId="0" borderId="0">
      <alignment vertical="center"/>
    </xf>
    <xf numFmtId="0" fontId="6" fillId="0" borderId="0"/>
    <xf numFmtId="0" fontId="5" fillId="0" borderId="0"/>
    <xf numFmtId="0" fontId="6"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 fillId="0" borderId="0">
      <alignment vertical="center"/>
    </xf>
    <xf numFmtId="0" fontId="2" fillId="0" borderId="0">
      <alignment vertical="center"/>
    </xf>
    <xf numFmtId="0" fontId="2" fillId="0" borderId="0">
      <alignment vertical="center"/>
    </xf>
    <xf numFmtId="0" fontId="17" fillId="3" borderId="0" applyNumberFormat="0" applyBorder="0" applyAlignment="0" applyProtection="0">
      <alignment vertical="center"/>
    </xf>
    <xf numFmtId="0" fontId="2" fillId="0" borderId="0">
      <alignment vertical="center"/>
    </xf>
    <xf numFmtId="0" fontId="18" fillId="0" borderId="0">
      <alignment vertical="center"/>
    </xf>
    <xf numFmtId="0" fontId="19" fillId="0" borderId="0"/>
    <xf numFmtId="0" fontId="19" fillId="0" borderId="0"/>
    <xf numFmtId="0" fontId="19" fillId="0" borderId="0"/>
    <xf numFmtId="0" fontId="19" fillId="0" borderId="0"/>
    <xf numFmtId="0" fontId="2" fillId="0" borderId="0">
      <alignment vertical="center"/>
    </xf>
    <xf numFmtId="41" fontId="2" fillId="0" borderId="0" applyFont="0" applyFill="0" applyBorder="0" applyAlignment="0" applyProtection="0">
      <alignment vertical="center"/>
    </xf>
    <xf numFmtId="0" fontId="2" fillId="0" borderId="0">
      <alignment vertical="center"/>
    </xf>
    <xf numFmtId="41" fontId="2"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0" fontId="2" fillId="0" borderId="0">
      <alignment vertical="center"/>
    </xf>
    <xf numFmtId="41" fontId="2" fillId="0" borderId="0" applyFont="0" applyFill="0" applyBorder="0" applyAlignment="0" applyProtection="0">
      <alignment vertical="center"/>
    </xf>
    <xf numFmtId="0" fontId="2" fillId="0" borderId="0">
      <alignment vertical="center"/>
    </xf>
    <xf numFmtId="0" fontId="2" fillId="0" borderId="0">
      <alignment vertical="center"/>
    </xf>
    <xf numFmtId="41" fontId="2" fillId="0" borderId="0" applyFont="0" applyFill="0" applyBorder="0" applyAlignment="0" applyProtection="0">
      <alignment vertical="center"/>
    </xf>
    <xf numFmtId="0" fontId="1" fillId="0" borderId="0">
      <alignment vertical="center"/>
    </xf>
    <xf numFmtId="0" fontId="1" fillId="0" borderId="0">
      <alignment vertical="center"/>
    </xf>
    <xf numFmtId="0" fontId="19" fillId="0" borderId="0"/>
    <xf numFmtId="0" fontId="1" fillId="0" borderId="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5" fillId="0" borderId="0"/>
    <xf numFmtId="0" fontId="5" fillId="0" borderId="0"/>
    <xf numFmtId="0" fontId="5" fillId="0" borderId="0"/>
    <xf numFmtId="0" fontId="5"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0" fontId="5" fillId="0" borderId="0">
      <alignment vertical="center"/>
    </xf>
    <xf numFmtId="0" fontId="5" fillId="0" borderId="0">
      <alignment vertical="center"/>
    </xf>
  </cellStyleXfs>
  <cellXfs count="382">
    <xf numFmtId="0" fontId="0" fillId="0" borderId="0" xfId="0">
      <alignment vertical="center"/>
    </xf>
    <xf numFmtId="0" fontId="0" fillId="0" borderId="0" xfId="0" applyAlignment="1">
      <alignment horizontal="center" vertical="center"/>
    </xf>
    <xf numFmtId="0" fontId="11" fillId="0" borderId="0" xfId="0" applyFont="1">
      <alignment vertical="center"/>
    </xf>
    <xf numFmtId="0" fontId="11" fillId="0" borderId="0" xfId="0" applyFont="1" applyAlignment="1">
      <alignment horizontal="center" vertical="center"/>
    </xf>
    <xf numFmtId="0" fontId="0" fillId="0" borderId="0" xfId="0" applyAlignment="1">
      <alignment vertical="center" wrapText="1"/>
    </xf>
    <xf numFmtId="0" fontId="0" fillId="0" borderId="0" xfId="0" applyAlignment="1">
      <alignment horizontal="center" vertical="center" wrapText="1"/>
    </xf>
    <xf numFmtId="0" fontId="11" fillId="0" borderId="0" xfId="0" applyFont="1" applyAlignment="1">
      <alignment vertical="center" wrapText="1"/>
    </xf>
    <xf numFmtId="0" fontId="11" fillId="0" borderId="0" xfId="0" applyFont="1" applyAlignment="1">
      <alignment horizontal="center" vertical="center" wrapText="1"/>
    </xf>
    <xf numFmtId="0" fontId="9" fillId="0" borderId="0" xfId="0" applyFont="1" applyAlignment="1">
      <alignment horizontal="center" vertical="center"/>
    </xf>
    <xf numFmtId="0" fontId="15" fillId="0" borderId="0" xfId="0" applyFont="1" applyAlignment="1">
      <alignment horizontal="center" vertical="center"/>
    </xf>
    <xf numFmtId="0" fontId="12" fillId="2" borderId="3" xfId="0" applyFont="1" applyFill="1" applyBorder="1" applyAlignment="1">
      <alignment horizontal="center" vertical="center"/>
    </xf>
    <xf numFmtId="0" fontId="12" fillId="2" borderId="4" xfId="0" applyFont="1" applyFill="1" applyBorder="1" applyAlignment="1">
      <alignment horizontal="center" vertical="center"/>
    </xf>
    <xf numFmtId="0" fontId="12" fillId="2" borderId="4" xfId="0" applyFont="1" applyFill="1" applyBorder="1" applyAlignment="1">
      <alignment horizontal="center" vertical="center" wrapText="1"/>
    </xf>
    <xf numFmtId="177" fontId="15" fillId="0" borderId="10" xfId="0" applyNumberFormat="1" applyFont="1" applyBorder="1" applyAlignment="1">
      <alignment horizontal="center" vertical="center"/>
    </xf>
    <xf numFmtId="178" fontId="15" fillId="0" borderId="6" xfId="0" applyNumberFormat="1" applyFont="1" applyBorder="1" applyAlignment="1">
      <alignment horizontal="center" vertical="center"/>
    </xf>
    <xf numFmtId="178" fontId="15" fillId="0" borderId="10" xfId="0" applyNumberFormat="1" applyFont="1" applyBorder="1" applyAlignment="1">
      <alignment horizontal="center" vertical="center"/>
    </xf>
    <xf numFmtId="0" fontId="15" fillId="0" borderId="6" xfId="0" applyFont="1" applyBorder="1" applyAlignment="1">
      <alignment horizontal="center" vertical="center" shrinkToFit="1"/>
    </xf>
    <xf numFmtId="0" fontId="15" fillId="0" borderId="14" xfId="0" applyFont="1" applyBorder="1" applyAlignment="1">
      <alignment horizontal="center" vertical="center" shrinkToFit="1"/>
    </xf>
    <xf numFmtId="0" fontId="15" fillId="0" borderId="10" xfId="0" applyFont="1" applyBorder="1" applyAlignment="1">
      <alignment horizontal="center" vertical="center" shrinkToFit="1"/>
    </xf>
    <xf numFmtId="178" fontId="15" fillId="0" borderId="14" xfId="0" applyNumberFormat="1" applyFont="1" applyBorder="1" applyAlignment="1">
      <alignment horizontal="center" vertical="center"/>
    </xf>
    <xf numFmtId="177" fontId="15" fillId="0" borderId="2" xfId="0" applyNumberFormat="1" applyFont="1" applyBorder="1" applyAlignment="1">
      <alignment horizontal="center" vertical="center"/>
    </xf>
    <xf numFmtId="177" fontId="15" fillId="0" borderId="30" xfId="0" applyNumberFormat="1" applyFont="1" applyBorder="1" applyAlignment="1">
      <alignment horizontal="center" vertical="center"/>
    </xf>
    <xf numFmtId="178" fontId="7" fillId="0" borderId="2" xfId="0" applyNumberFormat="1" applyFont="1" applyBorder="1" applyAlignment="1">
      <alignment horizontal="center" vertical="center"/>
    </xf>
    <xf numFmtId="177" fontId="15" fillId="0" borderId="14" xfId="0" applyNumberFormat="1" applyFont="1" applyBorder="1" applyAlignment="1">
      <alignment horizontal="center" vertical="center"/>
    </xf>
    <xf numFmtId="0" fontId="0" fillId="0" borderId="2" xfId="0" applyBorder="1" applyAlignment="1">
      <alignment horizontal="center" vertical="center"/>
    </xf>
    <xf numFmtId="0" fontId="0" fillId="0" borderId="2" xfId="0" applyBorder="1" applyAlignment="1">
      <alignment horizontal="center" vertical="center" wrapText="1"/>
    </xf>
    <xf numFmtId="177" fontId="15" fillId="0" borderId="6" xfId="0" applyNumberFormat="1" applyFont="1" applyBorder="1" applyAlignment="1">
      <alignment horizontal="center" vertical="center"/>
    </xf>
    <xf numFmtId="0" fontId="15" fillId="0" borderId="18" xfId="0" applyFont="1" applyBorder="1" applyAlignment="1">
      <alignment horizontal="center" vertical="center" shrinkToFit="1"/>
    </xf>
    <xf numFmtId="177" fontId="15" fillId="0" borderId="12" xfId="0" applyNumberFormat="1" applyFont="1" applyBorder="1" applyAlignment="1">
      <alignment horizontal="center" vertical="center"/>
    </xf>
    <xf numFmtId="178" fontId="15" fillId="0" borderId="8" xfId="0" applyNumberFormat="1" applyFont="1" applyBorder="1" applyAlignment="1">
      <alignment horizontal="center" vertical="center"/>
    </xf>
    <xf numFmtId="178" fontId="15" fillId="0" borderId="12" xfId="0" applyNumberFormat="1" applyFont="1" applyBorder="1" applyAlignment="1">
      <alignment horizontal="center" vertical="center"/>
    </xf>
    <xf numFmtId="177" fontId="15" fillId="0" borderId="8" xfId="0" applyNumberFormat="1" applyFont="1" applyBorder="1" applyAlignment="1">
      <alignment horizontal="center" vertical="center"/>
    </xf>
    <xf numFmtId="0" fontId="23" fillId="0" borderId="14" xfId="0" applyFont="1" applyBorder="1" applyAlignment="1">
      <alignment horizontal="center" vertical="center" shrinkToFit="1"/>
    </xf>
    <xf numFmtId="0" fontId="24" fillId="0" borderId="2" xfId="0" applyFont="1" applyBorder="1" applyAlignment="1">
      <alignment horizontal="center" vertical="center" shrinkToFit="1"/>
    </xf>
    <xf numFmtId="177" fontId="7" fillId="0" borderId="14" xfId="0" applyNumberFormat="1" applyFont="1" applyBorder="1" applyAlignment="1">
      <alignment horizontal="center" vertical="center"/>
    </xf>
    <xf numFmtId="0" fontId="23" fillId="0" borderId="10" xfId="0" applyFont="1" applyBorder="1" applyAlignment="1">
      <alignment horizontal="center" vertical="center" shrinkToFit="1"/>
    </xf>
    <xf numFmtId="177" fontId="15" fillId="0" borderId="15" xfId="0" applyNumberFormat="1" applyFont="1" applyBorder="1" applyAlignment="1">
      <alignment horizontal="center" vertical="center"/>
    </xf>
    <xf numFmtId="0" fontId="15" fillId="0" borderId="12" xfId="0" applyFont="1" applyBorder="1" applyAlignment="1">
      <alignment horizontal="center" vertical="center" shrinkToFit="1"/>
    </xf>
    <xf numFmtId="0" fontId="15" fillId="0" borderId="8" xfId="0" applyFont="1" applyBorder="1" applyAlignment="1">
      <alignment horizontal="center" vertical="center" shrinkToFit="1"/>
    </xf>
    <xf numFmtId="0" fontId="7" fillId="0" borderId="14" xfId="0" applyFont="1" applyBorder="1" applyAlignment="1">
      <alignment horizontal="center" vertical="center" shrinkToFit="1"/>
    </xf>
    <xf numFmtId="0" fontId="28" fillId="0" borderId="10" xfId="0" applyFont="1" applyBorder="1" applyAlignment="1">
      <alignment horizontal="center" vertical="center" shrinkToFit="1"/>
    </xf>
    <xf numFmtId="178" fontId="28" fillId="0" borderId="10" xfId="0" applyNumberFormat="1" applyFont="1" applyBorder="1" applyAlignment="1">
      <alignment horizontal="center" vertical="center"/>
    </xf>
    <xf numFmtId="177" fontId="15" fillId="0" borderId="0" xfId="0" applyNumberFormat="1" applyFont="1" applyBorder="1" applyAlignment="1">
      <alignment horizontal="center" vertical="center"/>
    </xf>
    <xf numFmtId="178" fontId="15" fillId="0" borderId="0" xfId="0" applyNumberFormat="1" applyFont="1" applyBorder="1" applyAlignment="1">
      <alignment horizontal="center" vertical="center"/>
    </xf>
    <xf numFmtId="0" fontId="15" fillId="0" borderId="0" xfId="0" applyFont="1" applyBorder="1" applyAlignment="1">
      <alignment horizontal="center" vertical="center" shrinkToFit="1"/>
    </xf>
    <xf numFmtId="0" fontId="24" fillId="0" borderId="31" xfId="0" applyFont="1" applyBorder="1" applyAlignment="1">
      <alignment horizontal="center" vertical="center"/>
    </xf>
    <xf numFmtId="0" fontId="23" fillId="0" borderId="29" xfId="0" applyFont="1" applyBorder="1" applyAlignment="1">
      <alignment horizontal="center" vertical="center" shrinkToFit="1"/>
    </xf>
    <xf numFmtId="178" fontId="23" fillId="0" borderId="29" xfId="0" applyNumberFormat="1" applyFont="1" applyBorder="1" applyAlignment="1">
      <alignment horizontal="center" vertical="center"/>
    </xf>
    <xf numFmtId="177" fontId="15" fillId="0" borderId="7" xfId="0" applyNumberFormat="1" applyFont="1" applyBorder="1" applyAlignment="1">
      <alignment horizontal="center" vertical="center"/>
    </xf>
    <xf numFmtId="177" fontId="15" fillId="0" borderId="11" xfId="0" applyNumberFormat="1" applyFont="1" applyBorder="1" applyAlignment="1">
      <alignment horizontal="center" vertical="center"/>
    </xf>
    <xf numFmtId="177" fontId="7" fillId="0" borderId="10" xfId="0" applyNumberFormat="1" applyFont="1" applyBorder="1" applyAlignment="1">
      <alignment horizontal="center" vertical="center"/>
    </xf>
    <xf numFmtId="0" fontId="24" fillId="0" borderId="29" xfId="0" applyFont="1" applyBorder="1" applyAlignment="1">
      <alignment horizontal="center" vertical="center"/>
    </xf>
    <xf numFmtId="178" fontId="7" fillId="0" borderId="29" xfId="0" applyNumberFormat="1" applyFont="1" applyBorder="1" applyAlignment="1">
      <alignment horizontal="center" vertical="center"/>
    </xf>
    <xf numFmtId="177" fontId="23" fillId="0" borderId="29" xfId="0" applyNumberFormat="1" applyFont="1" applyBorder="1" applyAlignment="1">
      <alignment horizontal="center" vertical="center"/>
    </xf>
    <xf numFmtId="0" fontId="11" fillId="0" borderId="0" xfId="0" applyFont="1" applyFill="1" applyBorder="1" applyAlignment="1">
      <alignment vertical="center" wrapText="1"/>
    </xf>
    <xf numFmtId="177" fontId="23" fillId="0" borderId="14" xfId="16" applyNumberFormat="1" applyFont="1" applyBorder="1" applyAlignment="1">
      <alignment horizontal="center" vertical="center"/>
    </xf>
    <xf numFmtId="177" fontId="15" fillId="0" borderId="10" xfId="16" applyNumberFormat="1" applyFont="1" applyBorder="1" applyAlignment="1">
      <alignment horizontal="center" vertical="center"/>
    </xf>
    <xf numFmtId="176" fontId="15" fillId="0" borderId="11" xfId="16" applyNumberFormat="1" applyFont="1" applyBorder="1" applyAlignment="1">
      <alignment horizontal="center" vertical="center" shrinkToFit="1"/>
    </xf>
    <xf numFmtId="177" fontId="15" fillId="0" borderId="10" xfId="32" quotePrefix="1" applyNumberFormat="1" applyFont="1" applyBorder="1" applyAlignment="1">
      <alignment horizontal="center" vertical="center"/>
    </xf>
    <xf numFmtId="0" fontId="15" fillId="0" borderId="10" xfId="16" applyFont="1" applyBorder="1" applyAlignment="1">
      <alignment horizontal="center" vertical="center" shrinkToFit="1"/>
    </xf>
    <xf numFmtId="177" fontId="23" fillId="0" borderId="2" xfId="32" quotePrefix="1" applyNumberFormat="1" applyFont="1" applyBorder="1" applyAlignment="1">
      <alignment horizontal="center" vertical="center"/>
    </xf>
    <xf numFmtId="0" fontId="23" fillId="0" borderId="14" xfId="16" applyFont="1" applyBorder="1" applyAlignment="1">
      <alignment horizontal="center" vertical="center" shrinkToFit="1"/>
    </xf>
    <xf numFmtId="177" fontId="23" fillId="0" borderId="29" xfId="32" quotePrefix="1" applyNumberFormat="1" applyFont="1" applyBorder="1" applyAlignment="1">
      <alignment horizontal="center" vertical="center"/>
    </xf>
    <xf numFmtId="0" fontId="23" fillId="0" borderId="29" xfId="16" applyFont="1" applyBorder="1" applyAlignment="1">
      <alignment horizontal="center" vertical="center" shrinkToFit="1"/>
    </xf>
    <xf numFmtId="176" fontId="23" fillId="0" borderId="19" xfId="16" applyNumberFormat="1" applyFont="1" applyBorder="1" applyAlignment="1">
      <alignment horizontal="center" vertical="center" shrinkToFit="1"/>
    </xf>
    <xf numFmtId="178" fontId="23" fillId="0" borderId="10" xfId="32" quotePrefix="1" applyNumberFormat="1" applyFont="1" applyBorder="1" applyAlignment="1">
      <alignment horizontal="center" vertical="center"/>
    </xf>
    <xf numFmtId="177" fontId="23" fillId="0" borderId="11" xfId="32" quotePrefix="1" applyNumberFormat="1" applyFont="1" applyBorder="1" applyAlignment="1">
      <alignment horizontal="center" vertical="center"/>
    </xf>
    <xf numFmtId="0" fontId="23" fillId="0" borderId="12" xfId="0" applyFont="1" applyBorder="1" applyAlignment="1">
      <alignment horizontal="center" vertical="center" shrinkToFit="1"/>
    </xf>
    <xf numFmtId="0" fontId="16" fillId="2" borderId="2" xfId="0" applyFont="1" applyFill="1" applyBorder="1" applyAlignment="1">
      <alignment horizontal="center" vertical="center"/>
    </xf>
    <xf numFmtId="177" fontId="15" fillId="0" borderId="46" xfId="32" quotePrefix="1" applyNumberFormat="1" applyFont="1" applyBorder="1" applyAlignment="1">
      <alignment horizontal="center" vertical="center"/>
    </xf>
    <xf numFmtId="177" fontId="15" fillId="0" borderId="46" xfId="0" applyNumberFormat="1" applyFont="1" applyBorder="1" applyAlignment="1">
      <alignment horizontal="center" vertical="center"/>
    </xf>
    <xf numFmtId="178" fontId="23" fillId="0" borderId="10" xfId="0" applyNumberFormat="1" applyFont="1" applyBorder="1" applyAlignment="1">
      <alignment horizontal="center" vertical="center"/>
    </xf>
    <xf numFmtId="0" fontId="23" fillId="0" borderId="10" xfId="16" applyFont="1" applyBorder="1" applyAlignment="1">
      <alignment horizontal="center" vertical="center" shrinkToFit="1"/>
    </xf>
    <xf numFmtId="178" fontId="28" fillId="0" borderId="46" xfId="0" applyNumberFormat="1" applyFont="1" applyBorder="1" applyAlignment="1">
      <alignment horizontal="center" vertical="center"/>
    </xf>
    <xf numFmtId="0" fontId="28" fillId="0" borderId="46" xfId="0" applyFont="1" applyBorder="1" applyAlignment="1">
      <alignment horizontal="center" vertical="center" shrinkToFit="1"/>
    </xf>
    <xf numFmtId="177" fontId="23" fillId="0" borderId="0" xfId="0" applyNumberFormat="1" applyFont="1" applyBorder="1" applyAlignment="1">
      <alignment horizontal="center" vertical="center"/>
    </xf>
    <xf numFmtId="177" fontId="23" fillId="0" borderId="8" xfId="0" applyNumberFormat="1" applyFont="1" applyBorder="1" applyAlignment="1">
      <alignment horizontal="center" vertical="center"/>
    </xf>
    <xf numFmtId="0" fontId="23" fillId="0" borderId="6" xfId="16" applyFont="1" applyBorder="1" applyAlignment="1">
      <alignment horizontal="center" vertical="center" shrinkToFit="1"/>
    </xf>
    <xf numFmtId="0" fontId="24" fillId="0" borderId="10" xfId="0" applyFont="1" applyBorder="1" applyAlignment="1">
      <alignment horizontal="center" vertical="center" shrinkToFit="1"/>
    </xf>
    <xf numFmtId="0" fontId="15" fillId="0" borderId="14" xfId="0" applyFont="1" applyBorder="1" applyAlignment="1">
      <alignment horizontal="center" vertical="center"/>
    </xf>
    <xf numFmtId="176" fontId="23" fillId="0" borderId="1" xfId="16" applyNumberFormat="1" applyFont="1" applyBorder="1" applyAlignment="1">
      <alignment horizontal="center" vertical="center"/>
    </xf>
    <xf numFmtId="0" fontId="15" fillId="0" borderId="34" xfId="0" applyFont="1" applyBorder="1" applyAlignment="1">
      <alignment horizontal="center" vertical="center" shrinkToFit="1"/>
    </xf>
    <xf numFmtId="0" fontId="15" fillId="0" borderId="19" xfId="0" applyFont="1" applyBorder="1" applyAlignment="1">
      <alignment horizontal="center" vertical="center" shrinkToFit="1"/>
    </xf>
    <xf numFmtId="0" fontId="7" fillId="0" borderId="14" xfId="0" applyFont="1" applyBorder="1" applyAlignment="1" applyProtection="1">
      <alignment horizontal="center" vertical="center" shrinkToFit="1"/>
      <protection locked="0"/>
    </xf>
    <xf numFmtId="177" fontId="7" fillId="0" borderId="14" xfId="0" applyNumberFormat="1" applyFont="1" applyBorder="1" applyAlignment="1" applyProtection="1">
      <alignment horizontal="center" vertical="center"/>
      <protection locked="0"/>
    </xf>
    <xf numFmtId="0" fontId="7" fillId="0" borderId="6" xfId="0" applyFont="1" applyBorder="1" applyAlignment="1" applyProtection="1">
      <alignment horizontal="center" vertical="center" shrinkToFit="1"/>
      <protection locked="0"/>
    </xf>
    <xf numFmtId="177" fontId="7" fillId="0" borderId="6" xfId="0" applyNumberFormat="1" applyFont="1" applyBorder="1" applyAlignment="1" applyProtection="1">
      <alignment horizontal="center" vertical="center"/>
      <protection locked="0"/>
    </xf>
    <xf numFmtId="176" fontId="15" fillId="0" borderId="6" xfId="16" applyNumberFormat="1" applyFont="1" applyBorder="1" applyAlignment="1">
      <alignment horizontal="center" vertical="center" shrinkToFit="1"/>
    </xf>
    <xf numFmtId="177" fontId="15" fillId="0" borderId="6" xfId="32" quotePrefix="1" applyNumberFormat="1" applyFont="1" applyBorder="1" applyAlignment="1">
      <alignment horizontal="center" vertical="center"/>
    </xf>
    <xf numFmtId="0" fontId="23" fillId="0" borderId="18" xfId="16" applyFont="1" applyBorder="1" applyAlignment="1">
      <alignment horizontal="center" vertical="center" shrinkToFit="1"/>
    </xf>
    <xf numFmtId="177" fontId="23" fillId="0" borderId="14" xfId="0" quotePrefix="1" applyNumberFormat="1" applyFont="1" applyBorder="1" applyAlignment="1">
      <alignment horizontal="center" vertical="center"/>
    </xf>
    <xf numFmtId="178" fontId="23" fillId="0" borderId="15" xfId="16" applyNumberFormat="1" applyFont="1" applyBorder="1" applyAlignment="1">
      <alignment horizontal="center" vertical="center"/>
    </xf>
    <xf numFmtId="177" fontId="23" fillId="0" borderId="10" xfId="0" quotePrefix="1" applyNumberFormat="1" applyFont="1" applyBorder="1" applyAlignment="1">
      <alignment horizontal="center" vertical="center"/>
    </xf>
    <xf numFmtId="178" fontId="23" fillId="0" borderId="11" xfId="16" applyNumberFormat="1" applyFont="1" applyBorder="1" applyAlignment="1">
      <alignment horizontal="center" vertical="center"/>
    </xf>
    <xf numFmtId="176" fontId="25" fillId="0" borderId="2" xfId="16" applyNumberFormat="1" applyFont="1" applyBorder="1" applyAlignment="1">
      <alignment horizontal="center" vertical="center"/>
    </xf>
    <xf numFmtId="0" fontId="16" fillId="2" borderId="2" xfId="0" applyFont="1" applyFill="1" applyBorder="1" applyAlignment="1">
      <alignment horizontal="center" vertical="center"/>
    </xf>
    <xf numFmtId="0" fontId="15" fillId="0" borderId="35" xfId="0" applyFont="1" applyBorder="1" applyAlignment="1">
      <alignment horizontal="center" vertical="center" shrinkToFit="1"/>
    </xf>
    <xf numFmtId="178" fontId="15" fillId="0" borderId="36" xfId="0" applyNumberFormat="1" applyFont="1" applyBorder="1" applyAlignment="1">
      <alignment horizontal="center" vertical="center"/>
    </xf>
    <xf numFmtId="178" fontId="15" fillId="0" borderId="58" xfId="0" applyNumberFormat="1" applyFont="1" applyBorder="1" applyAlignment="1">
      <alignment horizontal="center" vertical="center"/>
    </xf>
    <xf numFmtId="0" fontId="15" fillId="0" borderId="22" xfId="0" applyFont="1" applyBorder="1" applyAlignment="1">
      <alignment horizontal="center" vertical="center" shrinkToFit="1"/>
    </xf>
    <xf numFmtId="178" fontId="15" fillId="0" borderId="23" xfId="0" applyNumberFormat="1" applyFont="1" applyBorder="1" applyAlignment="1">
      <alignment horizontal="center" vertical="center"/>
    </xf>
    <xf numFmtId="178" fontId="15" fillId="0" borderId="59" xfId="0" applyNumberFormat="1" applyFont="1" applyBorder="1" applyAlignment="1">
      <alignment horizontal="center" vertical="center"/>
    </xf>
    <xf numFmtId="0" fontId="15" fillId="0" borderId="44" xfId="0" applyFont="1" applyBorder="1" applyAlignment="1">
      <alignment horizontal="center" vertical="center" shrinkToFit="1"/>
    </xf>
    <xf numFmtId="178" fontId="15" fillId="0" borderId="45" xfId="0" applyNumberFormat="1" applyFont="1" applyBorder="1" applyAlignment="1">
      <alignment horizontal="center" vertical="center"/>
    </xf>
    <xf numFmtId="178" fontId="15" fillId="0" borderId="60" xfId="0" applyNumberFormat="1" applyFont="1" applyBorder="1" applyAlignment="1">
      <alignment horizontal="center" vertical="center"/>
    </xf>
    <xf numFmtId="0" fontId="23" fillId="0" borderId="1" xfId="16" applyFont="1" applyBorder="1" applyAlignment="1">
      <alignment horizontal="center" vertical="center" shrinkToFit="1"/>
    </xf>
    <xf numFmtId="177" fontId="23" fillId="0" borderId="2" xfId="16" applyNumberFormat="1" applyFont="1" applyBorder="1" applyAlignment="1">
      <alignment horizontal="center" vertical="center"/>
    </xf>
    <xf numFmtId="177" fontId="15" fillId="0" borderId="46" xfId="16" applyNumberFormat="1" applyFont="1" applyBorder="1" applyAlignment="1">
      <alignment horizontal="center" vertical="center"/>
    </xf>
    <xf numFmtId="177" fontId="15" fillId="0" borderId="34" xfId="0" applyNumberFormat="1" applyFont="1" applyBorder="1" applyAlignment="1">
      <alignment horizontal="center" vertical="center"/>
    </xf>
    <xf numFmtId="177" fontId="15" fillId="0" borderId="18" xfId="0" applyNumberFormat="1" applyFont="1" applyBorder="1" applyAlignment="1">
      <alignment horizontal="center" vertical="center"/>
    </xf>
    <xf numFmtId="177" fontId="15" fillId="0" borderId="19" xfId="0" applyNumberFormat="1" applyFont="1" applyBorder="1" applyAlignment="1">
      <alignment horizontal="center" vertical="center"/>
    </xf>
    <xf numFmtId="0" fontId="22" fillId="5" borderId="2" xfId="0" applyFont="1" applyFill="1" applyBorder="1" applyAlignment="1">
      <alignment horizontal="center" vertical="center"/>
    </xf>
    <xf numFmtId="0" fontId="15" fillId="0" borderId="2" xfId="16" applyFont="1" applyBorder="1" applyAlignment="1">
      <alignment horizontal="center" vertical="center" shrinkToFit="1"/>
    </xf>
    <xf numFmtId="177" fontId="15" fillId="0" borderId="2" xfId="0" quotePrefix="1" applyNumberFormat="1" applyFont="1" applyBorder="1" applyAlignment="1">
      <alignment horizontal="center" vertical="center"/>
    </xf>
    <xf numFmtId="178" fontId="15" fillId="0" borderId="2" xfId="16" applyNumberFormat="1" applyFont="1" applyBorder="1" applyAlignment="1">
      <alignment horizontal="center" vertical="center"/>
    </xf>
    <xf numFmtId="176" fontId="15" fillId="0" borderId="47" xfId="16" applyNumberFormat="1" applyFont="1" applyBorder="1" applyAlignment="1">
      <alignment horizontal="center" vertical="center" shrinkToFit="1"/>
    </xf>
    <xf numFmtId="178" fontId="15" fillId="0" borderId="46" xfId="0" applyNumberFormat="1" applyFont="1" applyBorder="1" applyAlignment="1">
      <alignment horizontal="center" vertical="center"/>
    </xf>
    <xf numFmtId="0" fontId="15" fillId="0" borderId="46" xfId="0" applyFont="1" applyBorder="1" applyAlignment="1">
      <alignment horizontal="center" vertical="center" shrinkToFit="1"/>
    </xf>
    <xf numFmtId="0" fontId="15" fillId="0" borderId="6" xfId="0" applyFont="1" applyBorder="1" applyAlignment="1">
      <alignment horizontal="center" vertical="center"/>
    </xf>
    <xf numFmtId="0" fontId="15" fillId="0" borderId="7" xfId="0" applyFont="1" applyBorder="1" applyAlignment="1">
      <alignment horizontal="center" vertical="center" shrinkToFit="1"/>
    </xf>
    <xf numFmtId="0" fontId="15" fillId="0" borderId="15" xfId="0" applyFont="1" applyBorder="1" applyAlignment="1">
      <alignment horizontal="center" vertical="center" shrinkToFit="1"/>
    </xf>
    <xf numFmtId="0" fontId="15" fillId="0" borderId="11" xfId="0" applyFont="1" applyBorder="1" applyAlignment="1">
      <alignment horizontal="center" vertical="center" shrinkToFit="1"/>
    </xf>
    <xf numFmtId="0" fontId="22" fillId="0" borderId="2" xfId="0" applyFont="1" applyBorder="1" applyAlignment="1">
      <alignment horizontal="center" vertical="center"/>
    </xf>
    <xf numFmtId="0" fontId="16" fillId="2" borderId="2" xfId="0" applyFont="1" applyFill="1" applyBorder="1" applyAlignment="1">
      <alignment horizontal="center" vertical="center"/>
    </xf>
    <xf numFmtId="0" fontId="22" fillId="0" borderId="10" xfId="0" applyFont="1" applyBorder="1" applyAlignment="1">
      <alignment horizontal="center" vertical="center"/>
    </xf>
    <xf numFmtId="176" fontId="22" fillId="0" borderId="10" xfId="98" applyNumberFormat="1" applyFont="1" applyBorder="1" applyAlignment="1">
      <alignment horizontal="center" vertical="center" shrinkToFit="1"/>
    </xf>
    <xf numFmtId="177" fontId="29" fillId="0" borderId="14" xfId="0" applyNumberFormat="1" applyFont="1" applyBorder="1" applyAlignment="1">
      <alignment horizontal="center" vertical="center"/>
    </xf>
    <xf numFmtId="177" fontId="29" fillId="0" borderId="11" xfId="0" applyNumberFormat="1" applyFont="1" applyBorder="1" applyAlignment="1">
      <alignment horizontal="center" vertical="center"/>
    </xf>
    <xf numFmtId="0" fontId="7" fillId="0" borderId="14" xfId="16" applyFont="1" applyBorder="1" applyAlignment="1">
      <alignment horizontal="center" vertical="center" shrinkToFit="1"/>
    </xf>
    <xf numFmtId="177" fontId="7" fillId="0" borderId="14" xfId="16" applyNumberFormat="1" applyFont="1" applyBorder="1" applyAlignment="1">
      <alignment horizontal="center" vertical="center"/>
    </xf>
    <xf numFmtId="0" fontId="7" fillId="0" borderId="10" xfId="16" applyFont="1" applyBorder="1" applyAlignment="1">
      <alignment horizontal="center" vertical="center" shrinkToFit="1"/>
    </xf>
    <xf numFmtId="177" fontId="7" fillId="0" borderId="12" xfId="0" applyNumberFormat="1" applyFont="1" applyBorder="1" applyAlignment="1">
      <alignment horizontal="center" vertical="center"/>
    </xf>
    <xf numFmtId="177" fontId="7" fillId="0" borderId="10" xfId="16" applyNumberFormat="1" applyFont="1" applyBorder="1" applyAlignment="1">
      <alignment horizontal="center" vertical="center"/>
    </xf>
    <xf numFmtId="177" fontId="7" fillId="0" borderId="12" xfId="16" applyNumberFormat="1" applyFont="1" applyBorder="1" applyAlignment="1">
      <alignment horizontal="center" vertical="center"/>
    </xf>
    <xf numFmtId="0" fontId="24" fillId="0" borderId="2" xfId="0" applyFont="1" applyBorder="1" applyAlignment="1">
      <alignment horizontal="center" vertical="center"/>
    </xf>
    <xf numFmtId="0" fontId="23" fillId="0" borderId="2" xfId="16" applyFont="1" applyBorder="1" applyAlignment="1">
      <alignment horizontal="center" vertical="center"/>
    </xf>
    <xf numFmtId="177" fontId="23" fillId="0" borderId="2" xfId="0" applyNumberFormat="1" applyFont="1" applyBorder="1" applyAlignment="1">
      <alignment horizontal="center" vertical="center"/>
    </xf>
    <xf numFmtId="0" fontId="23" fillId="0" borderId="0" xfId="0" applyFont="1" applyBorder="1" applyAlignment="1">
      <alignment horizontal="center" vertical="center" shrinkToFit="1"/>
    </xf>
    <xf numFmtId="177" fontId="7" fillId="0" borderId="0" xfId="0" applyNumberFormat="1" applyFont="1" applyBorder="1" applyAlignment="1">
      <alignment horizontal="center" vertical="center"/>
    </xf>
    <xf numFmtId="177" fontId="7" fillId="0" borderId="0" xfId="16" applyNumberFormat="1" applyFont="1" applyBorder="1" applyAlignment="1">
      <alignment horizontal="center" vertical="center"/>
    </xf>
    <xf numFmtId="177" fontId="15" fillId="0" borderId="10" xfId="16" applyNumberFormat="1" applyFont="1" applyBorder="1" applyAlignment="1">
      <alignment horizontal="center" vertical="center" shrinkToFit="1"/>
    </xf>
    <xf numFmtId="0" fontId="15" fillId="0" borderId="10" xfId="0" applyFont="1" applyBorder="1" applyAlignment="1">
      <alignment horizontal="center" vertical="center"/>
    </xf>
    <xf numFmtId="0" fontId="8" fillId="0" borderId="2" xfId="0" applyFont="1" applyBorder="1" applyAlignment="1">
      <alignment horizontal="center" vertical="center" wrapText="1"/>
    </xf>
    <xf numFmtId="0" fontId="15" fillId="0" borderId="2" xfId="0" applyFont="1" applyBorder="1" applyAlignment="1">
      <alignment horizontal="center" vertical="center"/>
    </xf>
    <xf numFmtId="177" fontId="7" fillId="0" borderId="2" xfId="0" applyNumberFormat="1" applyFont="1" applyBorder="1" applyAlignment="1">
      <alignment horizontal="center" vertical="center"/>
    </xf>
    <xf numFmtId="176" fontId="22" fillId="0" borderId="62" xfId="16" applyNumberFormat="1" applyFont="1" applyBorder="1" applyAlignment="1">
      <alignment horizontal="center" vertical="center" wrapText="1" shrinkToFit="1"/>
    </xf>
    <xf numFmtId="176" fontId="15" fillId="0" borderId="68" xfId="16" applyNumberFormat="1" applyFont="1" applyBorder="1" applyAlignment="1">
      <alignment horizontal="center" vertical="center" shrinkToFit="1"/>
    </xf>
    <xf numFmtId="177" fontId="15" fillId="0" borderId="62" xfId="16" applyNumberFormat="1" applyFont="1" applyBorder="1" applyAlignment="1">
      <alignment horizontal="center" vertical="center"/>
    </xf>
    <xf numFmtId="177" fontId="15" fillId="0" borderId="68" xfId="32" quotePrefix="1" applyNumberFormat="1" applyFont="1" applyBorder="1" applyAlignment="1">
      <alignment horizontal="center" vertical="center"/>
    </xf>
    <xf numFmtId="177" fontId="15" fillId="0" borderId="62" xfId="0" applyNumberFormat="1" applyFont="1" applyBorder="1" applyAlignment="1">
      <alignment horizontal="center" vertical="center"/>
    </xf>
    <xf numFmtId="0" fontId="7" fillId="0" borderId="6" xfId="0" applyFont="1" applyBorder="1" applyAlignment="1">
      <alignment horizontal="center" vertical="center" shrinkToFit="1"/>
    </xf>
    <xf numFmtId="177" fontId="7" fillId="0" borderId="7" xfId="0" applyNumberFormat="1" applyFont="1" applyBorder="1" applyAlignment="1">
      <alignment horizontal="center" vertical="center"/>
    </xf>
    <xf numFmtId="177" fontId="7" fillId="0" borderId="6" xfId="0" applyNumberFormat="1" applyFont="1" applyBorder="1" applyAlignment="1">
      <alignment horizontal="center" vertical="center"/>
    </xf>
    <xf numFmtId="177" fontId="7" fillId="0" borderId="15" xfId="0" applyNumberFormat="1" applyFont="1" applyBorder="1" applyAlignment="1">
      <alignment horizontal="center" vertical="center"/>
    </xf>
    <xf numFmtId="0" fontId="0" fillId="0" borderId="14" xfId="0" applyBorder="1" applyAlignment="1">
      <alignment horizontal="center" vertical="center" shrinkToFit="1"/>
    </xf>
    <xf numFmtId="0" fontId="0" fillId="0" borderId="10" xfId="0" applyBorder="1" applyAlignment="1">
      <alignment horizontal="center" vertical="center" shrinkToFit="1"/>
    </xf>
    <xf numFmtId="177" fontId="7" fillId="0" borderId="11" xfId="0" applyNumberFormat="1" applyFont="1" applyBorder="1" applyAlignment="1">
      <alignment horizontal="center" vertical="center"/>
    </xf>
    <xf numFmtId="0" fontId="15" fillId="0" borderId="34" xfId="0" applyFont="1" applyBorder="1" applyAlignment="1">
      <alignment horizontal="center" vertical="center"/>
    </xf>
    <xf numFmtId="178" fontId="0" fillId="0" borderId="34" xfId="0" applyNumberFormat="1" applyBorder="1" applyAlignment="1">
      <alignment horizontal="center" vertical="center"/>
    </xf>
    <xf numFmtId="177" fontId="0" fillId="0" borderId="34" xfId="0" applyNumberFormat="1" applyBorder="1" applyAlignment="1">
      <alignment horizontal="center" vertical="center"/>
    </xf>
    <xf numFmtId="0" fontId="15" fillId="0" borderId="18" xfId="0" applyFont="1" applyBorder="1" applyAlignment="1">
      <alignment horizontal="center" vertical="center"/>
    </xf>
    <xf numFmtId="178" fontId="0" fillId="0" borderId="18" xfId="0" applyNumberFormat="1" applyBorder="1" applyAlignment="1">
      <alignment horizontal="center" vertical="center"/>
    </xf>
    <xf numFmtId="177" fontId="0" fillId="0" borderId="18" xfId="0" applyNumberFormat="1" applyBorder="1" applyAlignment="1">
      <alignment horizontal="center" vertical="center"/>
    </xf>
    <xf numFmtId="0" fontId="0" fillId="0" borderId="19" xfId="0" applyBorder="1" applyAlignment="1">
      <alignment horizontal="center" vertical="center"/>
    </xf>
    <xf numFmtId="177" fontId="7" fillId="0" borderId="8" xfId="0" applyNumberFormat="1" applyFont="1" applyBorder="1" applyAlignment="1">
      <alignment horizontal="center" vertical="center"/>
    </xf>
    <xf numFmtId="178" fontId="15" fillId="0" borderId="34" xfId="0" applyNumberFormat="1" applyFont="1" applyBorder="1" applyAlignment="1">
      <alignment horizontal="center" vertical="center"/>
    </xf>
    <xf numFmtId="178" fontId="15" fillId="0" borderId="7" xfId="16" applyNumberFormat="1" applyFont="1" applyBorder="1" applyAlignment="1">
      <alignment horizontal="center" vertical="center"/>
    </xf>
    <xf numFmtId="178" fontId="15" fillId="0" borderId="18" xfId="0" applyNumberFormat="1" applyFont="1" applyBorder="1" applyAlignment="1">
      <alignment horizontal="center" vertical="center"/>
    </xf>
    <xf numFmtId="178" fontId="15" fillId="0" borderId="15" xfId="16" applyNumberFormat="1" applyFont="1" applyBorder="1" applyAlignment="1">
      <alignment horizontal="center" vertical="center"/>
    </xf>
    <xf numFmtId="178" fontId="15" fillId="0" borderId="19" xfId="0" applyNumberFormat="1" applyFont="1" applyBorder="1" applyAlignment="1">
      <alignment horizontal="center" vertical="center"/>
    </xf>
    <xf numFmtId="178" fontId="15" fillId="0" borderId="11" xfId="16" applyNumberFormat="1" applyFont="1" applyBorder="1" applyAlignment="1">
      <alignment horizontal="center" vertical="center"/>
    </xf>
    <xf numFmtId="0" fontId="15" fillId="0" borderId="14" xfId="16" applyFont="1" applyBorder="1" applyAlignment="1">
      <alignment horizontal="center" vertical="center"/>
    </xf>
    <xf numFmtId="177" fontId="15" fillId="0" borderId="14" xfId="16" applyNumberFormat="1" applyFont="1" applyBorder="1" applyAlignment="1">
      <alignment horizontal="center" vertical="center"/>
    </xf>
    <xf numFmtId="0" fontId="15" fillId="0" borderId="10" xfId="16" applyFont="1" applyBorder="1" applyAlignment="1">
      <alignment horizontal="center" vertical="center"/>
    </xf>
    <xf numFmtId="0" fontId="15" fillId="0" borderId="46" xfId="16" applyFont="1" applyBorder="1" applyAlignment="1">
      <alignment horizontal="center" vertical="center" shrinkToFit="1"/>
    </xf>
    <xf numFmtId="0" fontId="15" fillId="0" borderId="7" xfId="0" applyFont="1" applyBorder="1" applyAlignment="1">
      <alignment horizontal="center" vertical="center"/>
    </xf>
    <xf numFmtId="0" fontId="15" fillId="0" borderId="11" xfId="0" applyFont="1" applyBorder="1" applyAlignment="1">
      <alignment horizontal="center" vertical="center"/>
    </xf>
    <xf numFmtId="177" fontId="15" fillId="0" borderId="62" xfId="32" quotePrefix="1" applyNumberFormat="1" applyFont="1" applyBorder="1" applyAlignment="1">
      <alignment horizontal="center" vertical="center"/>
    </xf>
    <xf numFmtId="177" fontId="23" fillId="0" borderId="8" xfId="32" quotePrefix="1" applyNumberFormat="1" applyFont="1" applyBorder="1" applyAlignment="1">
      <alignment horizontal="center" vertical="center"/>
    </xf>
    <xf numFmtId="177" fontId="23" fillId="0" borderId="6" xfId="32" applyNumberFormat="1" applyFont="1" applyBorder="1" applyAlignment="1">
      <alignment horizontal="center" vertical="center"/>
    </xf>
    <xf numFmtId="177" fontId="23" fillId="0" borderId="14" xfId="32" applyNumberFormat="1" applyFont="1" applyBorder="1" applyAlignment="1">
      <alignment horizontal="center" vertical="center"/>
    </xf>
    <xf numFmtId="177" fontId="23" fillId="0" borderId="12" xfId="32" quotePrefix="1" applyNumberFormat="1" applyFont="1" applyBorder="1" applyAlignment="1">
      <alignment horizontal="center" vertical="center"/>
    </xf>
    <xf numFmtId="177" fontId="23" fillId="0" borderId="10" xfId="32" applyNumberFormat="1" applyFont="1" applyBorder="1" applyAlignment="1">
      <alignment horizontal="center" vertical="center"/>
    </xf>
    <xf numFmtId="177" fontId="23" fillId="0" borderId="12" xfId="0" applyNumberFormat="1" applyFont="1" applyBorder="1" applyAlignment="1">
      <alignment horizontal="center" vertical="center"/>
    </xf>
    <xf numFmtId="177" fontId="23" fillId="0" borderId="0" xfId="32" quotePrefix="1" applyNumberFormat="1" applyFont="1" applyBorder="1" applyAlignment="1">
      <alignment horizontal="center" vertical="center"/>
    </xf>
    <xf numFmtId="0" fontId="15" fillId="0" borderId="2" xfId="0" applyFont="1" applyBorder="1" applyAlignment="1">
      <alignment horizontal="center" vertical="center" shrinkToFit="1"/>
    </xf>
    <xf numFmtId="178" fontId="23" fillId="0" borderId="2" xfId="16" applyNumberFormat="1" applyFont="1" applyBorder="1" applyAlignment="1">
      <alignment horizontal="center" vertical="center"/>
    </xf>
    <xf numFmtId="0" fontId="24" fillId="0" borderId="1" xfId="0" applyFont="1" applyBorder="1" applyAlignment="1">
      <alignment horizontal="center" vertical="center"/>
    </xf>
    <xf numFmtId="0" fontId="23" fillId="0" borderId="2" xfId="0" applyFont="1" applyBorder="1" applyAlignment="1">
      <alignment horizontal="center" vertical="center" shrinkToFit="1"/>
    </xf>
    <xf numFmtId="178" fontId="23" fillId="0" borderId="2" xfId="0" applyNumberFormat="1" applyFont="1" applyBorder="1" applyAlignment="1">
      <alignment horizontal="center" vertical="center"/>
    </xf>
    <xf numFmtId="177" fontId="15" fillId="0" borderId="86" xfId="0" applyNumberFormat="1" applyFont="1" applyBorder="1" applyAlignment="1">
      <alignment horizontal="center" vertical="center"/>
    </xf>
    <xf numFmtId="0" fontId="23" fillId="0" borderId="46" xfId="0" applyFont="1" applyBorder="1" applyAlignment="1">
      <alignment horizontal="center" vertical="center" shrinkToFit="1"/>
    </xf>
    <xf numFmtId="0" fontId="20" fillId="2" borderId="0" xfId="0" applyFont="1" applyFill="1" applyAlignment="1">
      <alignment horizontal="center" vertical="center"/>
    </xf>
    <xf numFmtId="0" fontId="10" fillId="2" borderId="0" xfId="0" applyFont="1" applyFill="1" applyAlignment="1">
      <alignment horizontal="center" vertical="center"/>
    </xf>
    <xf numFmtId="0" fontId="16" fillId="2" borderId="2" xfId="0" applyFont="1" applyFill="1" applyBorder="1" applyAlignment="1">
      <alignment horizontal="center" vertical="center"/>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176" fontId="22" fillId="0" borderId="46" xfId="16" applyNumberFormat="1" applyFont="1" applyBorder="1" applyAlignment="1">
      <alignment horizontal="center" vertical="center" shrinkToFit="1"/>
    </xf>
    <xf numFmtId="176" fontId="22" fillId="0" borderId="10" xfId="16" applyNumberFormat="1" applyFont="1" applyBorder="1" applyAlignment="1">
      <alignment horizontal="center" vertical="center" shrinkToFit="1"/>
    </xf>
    <xf numFmtId="0" fontId="15" fillId="0" borderId="47" xfId="0" applyFont="1" applyBorder="1" applyAlignment="1">
      <alignment horizontal="left" vertical="center" wrapText="1" indent="1"/>
    </xf>
    <xf numFmtId="0" fontId="15" fillId="0" borderId="48" xfId="0" applyFont="1" applyBorder="1" applyAlignment="1">
      <alignment horizontal="left" vertical="center" wrapText="1" indent="1"/>
    </xf>
    <xf numFmtId="0" fontId="15" fillId="0" borderId="49" xfId="0" applyFont="1" applyBorder="1" applyAlignment="1">
      <alignment horizontal="left" vertical="center" wrapText="1" indent="1"/>
    </xf>
    <xf numFmtId="0" fontId="15" fillId="0" borderId="11" xfId="0" applyFont="1" applyBorder="1" applyAlignment="1">
      <alignment horizontal="left" vertical="center" wrapText="1" indent="1"/>
    </xf>
    <xf numFmtId="0" fontId="15" fillId="0" borderId="12" xfId="0" applyFont="1" applyBorder="1" applyAlignment="1">
      <alignment horizontal="left" vertical="center" wrapText="1" indent="1"/>
    </xf>
    <xf numFmtId="0" fontId="15" fillId="0" borderId="13" xfId="0" applyFont="1" applyBorder="1" applyAlignment="1">
      <alignment horizontal="left" vertical="center" wrapText="1" indent="1"/>
    </xf>
    <xf numFmtId="0" fontId="22" fillId="0" borderId="34" xfId="0" applyFont="1" applyBorder="1" applyAlignment="1">
      <alignment horizontal="center" vertical="center" wrapText="1"/>
    </xf>
    <xf numFmtId="0" fontId="22" fillId="0" borderId="18" xfId="0" applyFont="1" applyBorder="1" applyAlignment="1">
      <alignment horizontal="center" vertical="center" wrapText="1"/>
    </xf>
    <xf numFmtId="0" fontId="22" fillId="0" borderId="19" xfId="0" applyFont="1" applyBorder="1" applyAlignment="1">
      <alignment horizontal="center" vertical="center" wrapText="1"/>
    </xf>
    <xf numFmtId="0" fontId="15" fillId="0" borderId="7" xfId="0" applyFont="1" applyBorder="1" applyAlignment="1">
      <alignment horizontal="left" vertical="center" wrapText="1" indent="1"/>
    </xf>
    <xf numFmtId="0" fontId="15" fillId="0" borderId="8" xfId="0" applyFont="1" applyBorder="1" applyAlignment="1">
      <alignment horizontal="left" vertical="center" wrapText="1" indent="1"/>
    </xf>
    <xf numFmtId="0" fontId="15" fillId="0" borderId="9" xfId="0" applyFont="1" applyBorder="1" applyAlignment="1">
      <alignment horizontal="left" vertical="center" wrapText="1" indent="1"/>
    </xf>
    <xf numFmtId="0" fontId="15" fillId="0" borderId="15" xfId="0" applyFont="1" applyBorder="1" applyAlignment="1">
      <alignment horizontal="left" vertical="center" wrapText="1" indent="1"/>
    </xf>
    <xf numFmtId="0" fontId="15" fillId="0" borderId="0" xfId="0" applyFont="1" applyBorder="1" applyAlignment="1">
      <alignment horizontal="left" vertical="center" wrapText="1" indent="1"/>
    </xf>
    <xf numFmtId="0" fontId="15" fillId="0" borderId="16" xfId="0" applyFont="1" applyBorder="1" applyAlignment="1">
      <alignment horizontal="left" vertical="center" wrapText="1" indent="1"/>
    </xf>
    <xf numFmtId="0" fontId="8" fillId="4" borderId="25" xfId="0" applyFont="1" applyFill="1" applyBorder="1" applyAlignment="1">
      <alignment horizontal="center" vertical="center"/>
    </xf>
    <xf numFmtId="0" fontId="8" fillId="4" borderId="26" xfId="0" applyFont="1" applyFill="1" applyBorder="1" applyAlignment="1">
      <alignment horizontal="center" vertical="center"/>
    </xf>
    <xf numFmtId="0" fontId="8" fillId="4" borderId="27" xfId="0" applyFont="1" applyFill="1" applyBorder="1" applyAlignment="1">
      <alignment horizontal="center" vertical="center"/>
    </xf>
    <xf numFmtId="0" fontId="22" fillId="5" borderId="6" xfId="0" applyFont="1" applyFill="1" applyBorder="1" applyAlignment="1">
      <alignment horizontal="center" vertical="center" wrapText="1"/>
    </xf>
    <xf numFmtId="0" fontId="22" fillId="5" borderId="14" xfId="0" applyFont="1" applyFill="1" applyBorder="1" applyAlignment="1">
      <alignment horizontal="center" vertical="center"/>
    </xf>
    <xf numFmtId="0" fontId="22" fillId="5" borderId="10" xfId="0" applyFont="1" applyFill="1" applyBorder="1" applyAlignment="1">
      <alignment horizontal="center" vertical="center"/>
    </xf>
    <xf numFmtId="0" fontId="15" fillId="5" borderId="7" xfId="0" applyFont="1" applyFill="1" applyBorder="1" applyAlignment="1">
      <alignment horizontal="left" vertical="center" wrapText="1" indent="1"/>
    </xf>
    <xf numFmtId="0" fontId="15" fillId="5" borderId="8" xfId="0" applyFont="1" applyFill="1" applyBorder="1" applyAlignment="1">
      <alignment horizontal="left" vertical="center" wrapText="1" indent="1"/>
    </xf>
    <xf numFmtId="0" fontId="15" fillId="5" borderId="9" xfId="0" applyFont="1" applyFill="1" applyBorder="1" applyAlignment="1">
      <alignment horizontal="left" vertical="center" wrapText="1" indent="1"/>
    </xf>
    <xf numFmtId="0" fontId="15" fillId="5" borderId="15" xfId="0" applyFont="1" applyFill="1" applyBorder="1" applyAlignment="1">
      <alignment horizontal="left" vertical="center" wrapText="1" indent="1"/>
    </xf>
    <xf numFmtId="0" fontId="15" fillId="5" borderId="0" xfId="0" applyFont="1" applyFill="1" applyBorder="1" applyAlignment="1">
      <alignment horizontal="left" vertical="center" wrapText="1" indent="1"/>
    </xf>
    <xf numFmtId="0" fontId="15" fillId="5" borderId="16" xfId="0" applyFont="1" applyFill="1" applyBorder="1" applyAlignment="1">
      <alignment horizontal="left" vertical="center" wrapText="1" indent="1"/>
    </xf>
    <xf numFmtId="0" fontId="15" fillId="5" borderId="11" xfId="0" applyFont="1" applyFill="1" applyBorder="1" applyAlignment="1">
      <alignment horizontal="left" vertical="center" wrapText="1" indent="1"/>
    </xf>
    <xf numFmtId="0" fontId="15" fillId="5" borderId="12" xfId="0" applyFont="1" applyFill="1" applyBorder="1" applyAlignment="1">
      <alignment horizontal="left" vertical="center" wrapText="1" indent="1"/>
    </xf>
    <xf numFmtId="0" fontId="15" fillId="5" borderId="13" xfId="0" applyFont="1" applyFill="1" applyBorder="1" applyAlignment="1">
      <alignment horizontal="left" vertical="center" wrapText="1" indent="1"/>
    </xf>
    <xf numFmtId="0" fontId="22" fillId="0" borderId="10" xfId="0" applyFont="1" applyBorder="1" applyAlignment="1">
      <alignment horizontal="center" vertical="center" shrinkToFit="1"/>
    </xf>
    <xf numFmtId="0" fontId="22" fillId="0" borderId="2" xfId="0" applyFont="1" applyBorder="1" applyAlignment="1">
      <alignment horizontal="center" vertical="center" shrinkToFit="1"/>
    </xf>
    <xf numFmtId="0" fontId="7" fillId="0" borderId="10" xfId="0" applyFont="1" applyBorder="1" applyAlignment="1">
      <alignment horizontal="left" vertical="center" wrapText="1" indent="1"/>
    </xf>
    <xf numFmtId="0" fontId="7" fillId="0" borderId="24" xfId="0" applyFont="1" applyBorder="1" applyAlignment="1">
      <alignment horizontal="left" vertical="center" wrapText="1" indent="1"/>
    </xf>
    <xf numFmtId="0" fontId="7" fillId="0" borderId="2" xfId="0" applyFont="1" applyBorder="1" applyAlignment="1">
      <alignment horizontal="left" vertical="center" wrapText="1" indent="1"/>
    </xf>
    <xf numFmtId="0" fontId="7" fillId="0" borderId="17" xfId="0" applyFont="1" applyBorder="1" applyAlignment="1">
      <alignment horizontal="left" vertical="center" wrapText="1" indent="1"/>
    </xf>
    <xf numFmtId="0" fontId="23" fillId="0" borderId="1" xfId="0" applyFont="1" applyBorder="1" applyAlignment="1">
      <alignment horizontal="left" vertical="center" wrapText="1" indent="1"/>
    </xf>
    <xf numFmtId="0" fontId="23" fillId="0" borderId="20" xfId="0" applyFont="1" applyBorder="1" applyAlignment="1">
      <alignment horizontal="left" vertical="center" indent="1"/>
    </xf>
    <xf numFmtId="0" fontId="23" fillId="0" borderId="21" xfId="0" applyFont="1" applyBorder="1" applyAlignment="1">
      <alignment horizontal="left" vertical="center" indent="1"/>
    </xf>
    <xf numFmtId="0" fontId="15" fillId="0" borderId="40" xfId="0" applyFont="1" applyBorder="1" applyAlignment="1">
      <alignment horizontal="center" vertical="center"/>
    </xf>
    <xf numFmtId="0" fontId="15" fillId="0" borderId="41" xfId="0" applyFont="1" applyBorder="1" applyAlignment="1">
      <alignment horizontal="center" vertical="center"/>
    </xf>
    <xf numFmtId="0" fontId="15" fillId="0" borderId="42" xfId="0" applyFont="1" applyBorder="1" applyAlignment="1">
      <alignment horizontal="center" vertical="center"/>
    </xf>
    <xf numFmtId="0" fontId="8" fillId="4" borderId="66" xfId="0" applyFont="1" applyFill="1" applyBorder="1" applyAlignment="1">
      <alignment horizontal="center" vertical="center"/>
    </xf>
    <xf numFmtId="0" fontId="8" fillId="4" borderId="28" xfId="0" applyFont="1" applyFill="1" applyBorder="1" applyAlignment="1">
      <alignment horizontal="center" vertical="center"/>
    </xf>
    <xf numFmtId="0" fontId="8" fillId="0" borderId="14" xfId="0" applyFont="1" applyBorder="1" applyAlignment="1">
      <alignment horizontal="center" vertical="center" wrapText="1"/>
    </xf>
    <xf numFmtId="0" fontId="8" fillId="0" borderId="10" xfId="0" applyFont="1" applyBorder="1" applyAlignment="1">
      <alignment horizontal="center" vertical="center" wrapText="1"/>
    </xf>
    <xf numFmtId="0" fontId="7" fillId="0" borderId="15" xfId="16" applyFont="1" applyBorder="1" applyAlignment="1">
      <alignment horizontal="left" vertical="center" wrapText="1" indent="1"/>
    </xf>
    <xf numFmtId="0" fontId="7" fillId="0" borderId="0" xfId="16" applyFont="1" applyBorder="1" applyAlignment="1">
      <alignment horizontal="left" vertical="center" wrapText="1" indent="1"/>
    </xf>
    <xf numFmtId="0" fontId="7" fillId="0" borderId="16" xfId="16" applyFont="1" applyBorder="1" applyAlignment="1">
      <alignment horizontal="left" vertical="center" wrapText="1" indent="1"/>
    </xf>
    <xf numFmtId="0" fontId="7" fillId="0" borderId="11" xfId="16" applyFont="1" applyBorder="1" applyAlignment="1">
      <alignment horizontal="left" vertical="center" wrapText="1" indent="1"/>
    </xf>
    <xf numFmtId="0" fontId="7" fillId="0" borderId="12" xfId="16" applyFont="1" applyBorder="1" applyAlignment="1">
      <alignment horizontal="left" vertical="center" wrapText="1" indent="1"/>
    </xf>
    <xf numFmtId="0" fontId="7" fillId="0" borderId="13" xfId="16" applyFont="1" applyBorder="1" applyAlignment="1">
      <alignment horizontal="left" vertical="center" wrapText="1" indent="1"/>
    </xf>
    <xf numFmtId="0" fontId="29" fillId="0" borderId="1" xfId="0" applyFont="1" applyBorder="1" applyAlignment="1">
      <alignment horizontal="center" vertical="center"/>
    </xf>
    <xf numFmtId="0" fontId="29" fillId="0" borderId="20" xfId="0" applyFont="1" applyBorder="1" applyAlignment="1">
      <alignment horizontal="center" vertical="center"/>
    </xf>
    <xf numFmtId="0" fontId="29" fillId="0" borderId="21" xfId="0" applyFont="1" applyBorder="1" applyAlignment="1">
      <alignment horizontal="center" vertical="center"/>
    </xf>
    <xf numFmtId="0" fontId="22" fillId="0" borderId="14" xfId="0" applyFont="1" applyBorder="1" applyAlignment="1">
      <alignment horizontal="center" vertical="center"/>
    </xf>
    <xf numFmtId="0" fontId="22" fillId="0" borderId="10" xfId="0" applyFont="1" applyBorder="1" applyAlignment="1">
      <alignment horizontal="center" vertical="center"/>
    </xf>
    <xf numFmtId="0" fontId="15" fillId="0" borderId="1" xfId="99" applyFont="1" applyBorder="1" applyAlignment="1">
      <alignment horizontal="left" vertical="center" wrapText="1" indent="1" shrinkToFit="1"/>
    </xf>
    <xf numFmtId="0" fontId="15" fillId="0" borderId="20" xfId="99" applyFont="1" applyBorder="1" applyAlignment="1">
      <alignment horizontal="left" vertical="center" wrapText="1" indent="1" shrinkToFit="1"/>
    </xf>
    <xf numFmtId="0" fontId="15" fillId="0" borderId="21" xfId="99" applyFont="1" applyBorder="1" applyAlignment="1">
      <alignment horizontal="left" vertical="center" wrapText="1" indent="1" shrinkToFit="1"/>
    </xf>
    <xf numFmtId="0" fontId="29" fillId="0" borderId="31" xfId="0" applyFont="1" applyBorder="1" applyAlignment="1">
      <alignment horizontal="center" vertical="center"/>
    </xf>
    <xf numFmtId="0" fontId="29" fillId="0" borderId="32" xfId="0" applyFont="1" applyBorder="1" applyAlignment="1">
      <alignment horizontal="center" vertical="center"/>
    </xf>
    <xf numFmtId="0" fontId="29" fillId="0" borderId="33" xfId="0" applyFont="1" applyBorder="1" applyAlignment="1">
      <alignment horizontal="center" vertical="center"/>
    </xf>
    <xf numFmtId="0" fontId="22" fillId="0" borderId="2" xfId="0" applyFont="1" applyBorder="1" applyAlignment="1">
      <alignment horizontal="center" vertical="center" wrapText="1" shrinkToFit="1"/>
    </xf>
    <xf numFmtId="0" fontId="15" fillId="0" borderId="2" xfId="0" applyFont="1" applyBorder="1" applyAlignment="1">
      <alignment horizontal="left" vertical="center" wrapText="1" indent="1"/>
    </xf>
    <xf numFmtId="0" fontId="15" fillId="0" borderId="17" xfId="0" applyFont="1" applyBorder="1" applyAlignment="1">
      <alignment horizontal="left" vertical="center" wrapText="1" indent="1"/>
    </xf>
    <xf numFmtId="0" fontId="22" fillId="0" borderId="6" xfId="0" applyFont="1" applyBorder="1" applyAlignment="1">
      <alignment horizontal="center" vertical="center"/>
    </xf>
    <xf numFmtId="0" fontId="15" fillId="0" borderId="6" xfId="0" applyFont="1" applyBorder="1" applyAlignment="1">
      <alignment horizontal="left" vertical="center" wrapText="1" indent="1"/>
    </xf>
    <xf numFmtId="0" fontId="15" fillId="0" borderId="43" xfId="0" applyFont="1" applyBorder="1" applyAlignment="1">
      <alignment horizontal="left" vertical="center" wrapText="1" indent="1"/>
    </xf>
    <xf numFmtId="0" fontId="15" fillId="0" borderId="10" xfId="0" applyFont="1" applyBorder="1" applyAlignment="1">
      <alignment horizontal="left" vertical="center" wrapText="1" indent="1"/>
    </xf>
    <xf numFmtId="0" fontId="15" fillId="0" borderId="24" xfId="0" applyFont="1" applyBorder="1" applyAlignment="1">
      <alignment horizontal="left" vertical="center" wrapText="1" indent="1"/>
    </xf>
    <xf numFmtId="0" fontId="22" fillId="0" borderId="2" xfId="0" applyFont="1" applyBorder="1" applyAlignment="1">
      <alignment horizontal="center" vertical="center"/>
    </xf>
    <xf numFmtId="0" fontId="22" fillId="0" borderId="6" xfId="0" applyFont="1" applyBorder="1" applyAlignment="1">
      <alignment horizontal="center" vertical="center" wrapText="1"/>
    </xf>
    <xf numFmtId="0" fontId="15" fillId="0" borderId="14" xfId="0" applyFont="1" applyBorder="1">
      <alignment vertical="center"/>
    </xf>
    <xf numFmtId="0" fontId="15" fillId="0" borderId="10" xfId="0" applyFont="1" applyBorder="1">
      <alignment vertical="center"/>
    </xf>
    <xf numFmtId="0" fontId="26" fillId="0" borderId="46" xfId="0" applyFont="1" applyBorder="1" applyAlignment="1">
      <alignment horizontal="center" vertical="center" wrapText="1"/>
    </xf>
    <xf numFmtId="0" fontId="26" fillId="0" borderId="10" xfId="0" applyFont="1" applyBorder="1" applyAlignment="1">
      <alignment horizontal="center" vertical="center" wrapText="1"/>
    </xf>
    <xf numFmtId="0" fontId="22" fillId="0" borderId="52" xfId="0" applyFont="1" applyBorder="1" applyAlignment="1">
      <alignment horizontal="center" vertical="center"/>
    </xf>
    <xf numFmtId="0" fontId="22" fillId="0" borderId="50" xfId="0" applyFont="1" applyBorder="1" applyAlignment="1">
      <alignment horizontal="center" vertical="center"/>
    </xf>
    <xf numFmtId="0" fontId="22" fillId="0" borderId="54" xfId="0" applyFont="1" applyBorder="1" applyAlignment="1">
      <alignment horizontal="center" vertical="center"/>
    </xf>
    <xf numFmtId="0" fontId="15" fillId="0" borderId="52" xfId="0" applyFont="1" applyBorder="1" applyAlignment="1">
      <alignment horizontal="left" vertical="center" wrapText="1" indent="1"/>
    </xf>
    <xf numFmtId="0" fontId="15" fillId="0" borderId="53" xfId="0" applyFont="1" applyBorder="1" applyAlignment="1">
      <alignment horizontal="left" vertical="center" wrapText="1" indent="1"/>
    </xf>
    <xf numFmtId="0" fontId="15" fillId="0" borderId="50" xfId="0" applyFont="1" applyBorder="1" applyAlignment="1">
      <alignment horizontal="left" vertical="center" wrapText="1" indent="1"/>
    </xf>
    <xf numFmtId="0" fontId="15" fillId="0" borderId="51" xfId="0" applyFont="1" applyBorder="1" applyAlignment="1">
      <alignment horizontal="left" vertical="center" wrapText="1" indent="1"/>
    </xf>
    <xf numFmtId="0" fontId="15" fillId="0" borderId="54" xfId="0" applyFont="1" applyBorder="1" applyAlignment="1">
      <alignment horizontal="left" vertical="center" wrapText="1" indent="1"/>
    </xf>
    <xf numFmtId="0" fontId="15" fillId="0" borderId="55" xfId="0" applyFont="1" applyBorder="1" applyAlignment="1">
      <alignment horizontal="left" vertical="center" wrapText="1" indent="1"/>
    </xf>
    <xf numFmtId="0" fontId="29" fillId="0" borderId="10" xfId="0" applyFont="1" applyBorder="1" applyAlignment="1">
      <alignment horizontal="left" vertical="center" wrapText="1" indent="1"/>
    </xf>
    <xf numFmtId="0" fontId="29" fillId="0" borderId="24" xfId="0" applyFont="1" applyBorder="1" applyAlignment="1">
      <alignment horizontal="left" vertical="center" wrapText="1" indent="1"/>
    </xf>
    <xf numFmtId="0" fontId="22" fillId="0" borderId="46" xfId="0" applyFont="1" applyBorder="1" applyAlignment="1">
      <alignment horizontal="center" vertical="center" wrapText="1"/>
    </xf>
    <xf numFmtId="0" fontId="22" fillId="0" borderId="14" xfId="0" applyFont="1" applyBorder="1" applyAlignment="1">
      <alignment horizontal="center" vertical="center" wrapText="1"/>
    </xf>
    <xf numFmtId="0" fontId="22" fillId="0" borderId="10" xfId="0" applyFont="1" applyBorder="1" applyAlignment="1">
      <alignment horizontal="center" vertical="center" wrapText="1"/>
    </xf>
    <xf numFmtId="0" fontId="15" fillId="0" borderId="63" xfId="0" applyFont="1" applyBorder="1" applyAlignment="1">
      <alignment horizontal="left" vertical="center" wrapText="1" indent="1"/>
    </xf>
    <xf numFmtId="0" fontId="15" fillId="0" borderId="64" xfId="0" applyFont="1" applyBorder="1" applyAlignment="1">
      <alignment horizontal="left" vertical="center" wrapText="1" indent="1"/>
    </xf>
    <xf numFmtId="0" fontId="15" fillId="0" borderId="65" xfId="0" applyFont="1" applyBorder="1" applyAlignment="1">
      <alignment horizontal="left" vertical="center" wrapText="1" indent="1"/>
    </xf>
    <xf numFmtId="0" fontId="15" fillId="0" borderId="22" xfId="0" applyFont="1" applyBorder="1" applyAlignment="1">
      <alignment horizontal="left" vertical="center" wrapText="1" indent="1"/>
    </xf>
    <xf numFmtId="0" fontId="15" fillId="0" borderId="23" xfId="0" applyFont="1" applyBorder="1" applyAlignment="1">
      <alignment horizontal="left" vertical="center" wrapText="1" indent="1"/>
    </xf>
    <xf numFmtId="0" fontId="15" fillId="0" borderId="56" xfId="0" applyFont="1" applyBorder="1" applyAlignment="1">
      <alignment horizontal="left" vertical="center" wrapText="1" indent="1"/>
    </xf>
    <xf numFmtId="0" fontId="15" fillId="0" borderId="44" xfId="0" applyFont="1" applyBorder="1" applyAlignment="1">
      <alignment horizontal="left" vertical="center" wrapText="1" indent="1"/>
    </xf>
    <xf numFmtId="0" fontId="15" fillId="0" borderId="45" xfId="0" applyFont="1" applyBorder="1" applyAlignment="1">
      <alignment horizontal="left" vertical="center" wrapText="1" indent="1"/>
    </xf>
    <xf numFmtId="0" fontId="15" fillId="0" borderId="57" xfId="0" applyFont="1" applyBorder="1" applyAlignment="1">
      <alignment horizontal="left" vertical="center" wrapText="1" indent="1"/>
    </xf>
    <xf numFmtId="0" fontId="29" fillId="0" borderId="1" xfId="16" applyFont="1" applyBorder="1" applyAlignment="1">
      <alignment horizontal="left" vertical="center" indent="1"/>
    </xf>
    <xf numFmtId="0" fontId="29" fillId="0" borderId="20" xfId="16" applyFont="1" applyBorder="1" applyAlignment="1">
      <alignment horizontal="left" vertical="center" indent="1"/>
    </xf>
    <xf numFmtId="0" fontId="29" fillId="0" borderId="21" xfId="16" applyFont="1" applyBorder="1" applyAlignment="1">
      <alignment horizontal="left" vertical="center" indent="1"/>
    </xf>
    <xf numFmtId="0" fontId="15" fillId="0" borderId="11" xfId="0" applyFont="1" applyBorder="1" applyAlignment="1">
      <alignment horizontal="center" vertical="center"/>
    </xf>
    <xf numFmtId="0" fontId="15" fillId="0" borderId="12" xfId="0" applyFont="1" applyBorder="1" applyAlignment="1">
      <alignment horizontal="center" vertical="center"/>
    </xf>
    <xf numFmtId="0" fontId="15" fillId="0" borderId="13" xfId="0" applyFont="1" applyBorder="1" applyAlignment="1">
      <alignment horizontal="center" vertical="center"/>
    </xf>
    <xf numFmtId="0" fontId="15" fillId="0" borderId="68" xfId="0" applyFont="1" applyBorder="1" applyAlignment="1">
      <alignment horizontal="left" vertical="center" wrapText="1" indent="1"/>
    </xf>
    <xf numFmtId="0" fontId="15" fillId="0" borderId="69" xfId="0" applyFont="1" applyBorder="1" applyAlignment="1">
      <alignment horizontal="left" vertical="center" wrapText="1" indent="1"/>
    </xf>
    <xf numFmtId="0" fontId="15" fillId="0" borderId="70" xfId="0" applyFont="1" applyBorder="1" applyAlignment="1">
      <alignment horizontal="left" vertical="center" wrapText="1" indent="1"/>
    </xf>
    <xf numFmtId="0" fontId="8" fillId="0" borderId="2" xfId="0" applyFont="1" applyBorder="1" applyAlignment="1">
      <alignment horizontal="center" vertical="center" wrapText="1"/>
    </xf>
    <xf numFmtId="0" fontId="8" fillId="0" borderId="2" xfId="0" applyFont="1" applyBorder="1" applyAlignment="1">
      <alignment horizontal="center" vertical="center"/>
    </xf>
    <xf numFmtId="0" fontId="8" fillId="0" borderId="7" xfId="0" applyFont="1" applyBorder="1" applyAlignment="1">
      <alignment horizontal="center" vertical="center"/>
    </xf>
    <xf numFmtId="0" fontId="8" fillId="0" borderId="15" xfId="0" applyFont="1" applyBorder="1" applyAlignment="1">
      <alignment horizontal="center" vertical="center"/>
    </xf>
    <xf numFmtId="0" fontId="8" fillId="0" borderId="11" xfId="0" applyFont="1" applyBorder="1" applyAlignment="1">
      <alignment horizontal="center" vertical="center"/>
    </xf>
    <xf numFmtId="0" fontId="15" fillId="0" borderId="8" xfId="17" applyFont="1" applyBorder="1" applyAlignment="1">
      <alignment horizontal="left" vertical="center" wrapText="1" indent="1"/>
    </xf>
    <xf numFmtId="0" fontId="15" fillId="0" borderId="9" xfId="17" applyFont="1" applyBorder="1" applyAlignment="1">
      <alignment horizontal="left" vertical="center" wrapText="1" indent="1"/>
    </xf>
    <xf numFmtId="0" fontId="15" fillId="0" borderId="0" xfId="17" applyFont="1" applyBorder="1" applyAlignment="1">
      <alignment horizontal="left" vertical="center" wrapText="1" indent="1"/>
    </xf>
    <xf numFmtId="0" fontId="15" fillId="0" borderId="16" xfId="17" applyFont="1" applyBorder="1" applyAlignment="1">
      <alignment horizontal="left" vertical="center" wrapText="1" indent="1"/>
    </xf>
    <xf numFmtId="0" fontId="15" fillId="0" borderId="12" xfId="17" applyFont="1" applyBorder="1" applyAlignment="1">
      <alignment horizontal="left" vertical="center" wrapText="1" indent="1"/>
    </xf>
    <xf numFmtId="0" fontId="15" fillId="0" borderId="13" xfId="17" applyFont="1" applyBorder="1" applyAlignment="1">
      <alignment horizontal="left" vertical="center" wrapText="1" indent="1"/>
    </xf>
    <xf numFmtId="0" fontId="22" fillId="5" borderId="14" xfId="0" applyFont="1" applyFill="1" applyBorder="1" applyAlignment="1">
      <alignment horizontal="center" vertical="center" wrapText="1"/>
    </xf>
    <xf numFmtId="0" fontId="22" fillId="5" borderId="10" xfId="0" applyFont="1" applyFill="1" applyBorder="1" applyAlignment="1">
      <alignment horizontal="center" vertical="center" wrapText="1"/>
    </xf>
    <xf numFmtId="0" fontId="23" fillId="0" borderId="1" xfId="16" applyFont="1" applyBorder="1" applyAlignment="1">
      <alignment horizontal="center" vertical="center"/>
    </xf>
    <xf numFmtId="0" fontId="23" fillId="0" borderId="20" xfId="16" applyFont="1" applyBorder="1" applyAlignment="1">
      <alignment horizontal="center" vertical="center"/>
    </xf>
    <xf numFmtId="0" fontId="23" fillId="0" borderId="21" xfId="16" applyFont="1" applyBorder="1" applyAlignment="1">
      <alignment horizontal="center" vertical="center"/>
    </xf>
    <xf numFmtId="0" fontId="22" fillId="0" borderId="14" xfId="16" applyFont="1" applyBorder="1" applyAlignment="1">
      <alignment horizontal="center" vertical="center" wrapText="1"/>
    </xf>
    <xf numFmtId="0" fontId="22" fillId="0" borderId="10" xfId="16" applyFont="1" applyBorder="1" applyAlignment="1">
      <alignment horizontal="center" vertical="center" wrapText="1"/>
    </xf>
    <xf numFmtId="0" fontId="15" fillId="0" borderId="7" xfId="16" applyFont="1" applyBorder="1" applyAlignment="1">
      <alignment horizontal="left" vertical="center" wrapText="1" indent="1"/>
    </xf>
    <xf numFmtId="0" fontId="15" fillId="0" borderId="8" xfId="16" applyFont="1" applyBorder="1" applyAlignment="1">
      <alignment horizontal="left" vertical="center" wrapText="1" indent="1"/>
    </xf>
    <xf numFmtId="0" fontId="15" fillId="0" borderId="9" xfId="16" applyFont="1" applyBorder="1" applyAlignment="1">
      <alignment horizontal="left" vertical="center" wrapText="1" indent="1"/>
    </xf>
    <xf numFmtId="0" fontId="15" fillId="0" borderId="15" xfId="16" applyFont="1" applyBorder="1" applyAlignment="1">
      <alignment horizontal="left" vertical="center" wrapText="1" indent="1"/>
    </xf>
    <xf numFmtId="0" fontId="15" fillId="0" borderId="0" xfId="16" applyFont="1" applyBorder="1" applyAlignment="1">
      <alignment horizontal="left" vertical="center" wrapText="1" indent="1"/>
    </xf>
    <xf numFmtId="0" fontId="15" fillId="0" borderId="16" xfId="16" applyFont="1" applyBorder="1" applyAlignment="1">
      <alignment horizontal="left" vertical="center" wrapText="1" indent="1"/>
    </xf>
    <xf numFmtId="0" fontId="15" fillId="0" borderId="11" xfId="16" applyFont="1" applyBorder="1" applyAlignment="1">
      <alignment horizontal="left" vertical="center" wrapText="1" indent="1"/>
    </xf>
    <xf numFmtId="0" fontId="15" fillId="0" borderId="12" xfId="16" applyFont="1" applyBorder="1" applyAlignment="1">
      <alignment horizontal="left" vertical="center" wrapText="1" indent="1"/>
    </xf>
    <xf numFmtId="0" fontId="15" fillId="0" borderId="13" xfId="16" applyFont="1" applyBorder="1" applyAlignment="1">
      <alignment horizontal="left" vertical="center" wrapText="1" indent="1"/>
    </xf>
    <xf numFmtId="0" fontId="22" fillId="0" borderId="71" xfId="0" applyFont="1" applyBorder="1" applyAlignment="1">
      <alignment horizontal="center" vertical="center"/>
    </xf>
    <xf numFmtId="0" fontId="15" fillId="0" borderId="71" xfId="0" applyFont="1" applyBorder="1" applyAlignment="1">
      <alignment horizontal="left" vertical="center" wrapText="1" indent="1"/>
    </xf>
    <xf numFmtId="0" fontId="15" fillId="0" borderId="72" xfId="0" applyFont="1" applyBorder="1" applyAlignment="1">
      <alignment horizontal="left" vertical="center" wrapText="1" indent="1"/>
    </xf>
    <xf numFmtId="0" fontId="22" fillId="5" borderId="6" xfId="0" applyFont="1" applyFill="1" applyBorder="1" applyAlignment="1">
      <alignment horizontal="center" vertical="center" wrapText="1" shrinkToFit="1"/>
    </xf>
    <xf numFmtId="0" fontId="22" fillId="5" borderId="14" xfId="0" applyFont="1" applyFill="1" applyBorder="1" applyAlignment="1">
      <alignment horizontal="center" vertical="center" shrinkToFit="1"/>
    </xf>
    <xf numFmtId="0" fontId="22" fillId="5" borderId="10" xfId="0" applyFont="1" applyFill="1" applyBorder="1" applyAlignment="1">
      <alignment horizontal="center" vertical="center" shrinkToFit="1"/>
    </xf>
    <xf numFmtId="176" fontId="22" fillId="0" borderId="46" xfId="16" applyNumberFormat="1" applyFont="1" applyBorder="1" applyAlignment="1">
      <alignment horizontal="center" vertical="center"/>
    </xf>
    <xf numFmtId="176" fontId="22" fillId="0" borderId="10" xfId="16" applyNumberFormat="1" applyFont="1" applyBorder="1" applyAlignment="1">
      <alignment horizontal="center" vertical="center"/>
    </xf>
    <xf numFmtId="0" fontId="29" fillId="0" borderId="40" xfId="0" applyFont="1" applyBorder="1" applyAlignment="1">
      <alignment horizontal="center" vertical="center"/>
    </xf>
    <xf numFmtId="0" fontId="29" fillId="0" borderId="41" xfId="0" applyFont="1" applyBorder="1" applyAlignment="1">
      <alignment horizontal="center" vertical="center"/>
    </xf>
    <xf numFmtId="0" fontId="29" fillId="0" borderId="42" xfId="0" applyFont="1" applyBorder="1" applyAlignment="1">
      <alignment horizontal="center" vertical="center"/>
    </xf>
    <xf numFmtId="0" fontId="8" fillId="2" borderId="37" xfId="0" applyFont="1" applyFill="1" applyBorder="1" applyAlignment="1">
      <alignment horizontal="center" vertical="center" wrapText="1"/>
    </xf>
    <xf numFmtId="0" fontId="8" fillId="2" borderId="38" xfId="0" applyFont="1" applyFill="1" applyBorder="1" applyAlignment="1">
      <alignment horizontal="center" vertical="center" wrapText="1"/>
    </xf>
    <xf numFmtId="0" fontId="8" fillId="2" borderId="39" xfId="0" applyFont="1" applyFill="1" applyBorder="1" applyAlignment="1">
      <alignment horizontal="center" vertical="center" wrapText="1"/>
    </xf>
    <xf numFmtId="0" fontId="22" fillId="0" borderId="6" xfId="0" applyFont="1" applyBorder="1" applyAlignment="1">
      <alignment horizontal="center" vertical="center" shrinkToFit="1"/>
    </xf>
    <xf numFmtId="0" fontId="22" fillId="0" borderId="14" xfId="0" applyFont="1" applyBorder="1" applyAlignment="1">
      <alignment horizontal="center" vertical="center" shrinkToFit="1"/>
    </xf>
    <xf numFmtId="0" fontId="15" fillId="0" borderId="1" xfId="0" applyFont="1" applyBorder="1" applyAlignment="1">
      <alignment horizontal="center" vertical="center" wrapText="1"/>
    </xf>
    <xf numFmtId="0" fontId="15" fillId="0" borderId="20" xfId="0" applyFont="1" applyBorder="1" applyAlignment="1">
      <alignment horizontal="center" vertical="center" wrapText="1"/>
    </xf>
    <xf numFmtId="0" fontId="15" fillId="0" borderId="21" xfId="0" applyFont="1" applyBorder="1" applyAlignment="1">
      <alignment horizontal="center" vertical="center" wrapText="1"/>
    </xf>
    <xf numFmtId="0" fontId="15" fillId="0" borderId="31" xfId="0" applyFont="1" applyBorder="1" applyAlignment="1">
      <alignment horizontal="center" vertical="center"/>
    </xf>
    <xf numFmtId="0" fontId="15" fillId="0" borderId="32" xfId="0" applyFont="1" applyBorder="1" applyAlignment="1">
      <alignment horizontal="center" vertical="center"/>
    </xf>
    <xf numFmtId="0" fontId="15" fillId="0" borderId="33" xfId="0" applyFont="1" applyBorder="1" applyAlignment="1">
      <alignment horizontal="center" vertical="center"/>
    </xf>
    <xf numFmtId="0" fontId="24" fillId="0" borderId="7" xfId="16" applyFont="1" applyBorder="1" applyAlignment="1">
      <alignment horizontal="center" vertical="center"/>
    </xf>
    <xf numFmtId="0" fontId="24" fillId="0" borderId="15" xfId="16" applyFont="1" applyBorder="1" applyAlignment="1">
      <alignment horizontal="center" vertical="center"/>
    </xf>
    <xf numFmtId="0" fontId="24" fillId="0" borderId="11" xfId="16" applyFont="1" applyBorder="1" applyAlignment="1">
      <alignment horizontal="center" vertical="center"/>
    </xf>
    <xf numFmtId="0" fontId="15" fillId="0" borderId="73" xfId="0" applyFont="1" applyBorder="1" applyAlignment="1">
      <alignment horizontal="left" vertical="center" wrapText="1" indent="1"/>
    </xf>
    <xf numFmtId="0" fontId="15" fillId="0" borderId="74" xfId="0" applyFont="1" applyBorder="1" applyAlignment="1">
      <alignment horizontal="left" vertical="center" wrapText="1" indent="1"/>
    </xf>
    <xf numFmtId="0" fontId="15" fillId="0" borderId="75" xfId="0" applyFont="1" applyBorder="1" applyAlignment="1">
      <alignment horizontal="left" vertical="center" wrapText="1" indent="1"/>
    </xf>
    <xf numFmtId="0" fontId="15" fillId="0" borderId="76" xfId="0" applyFont="1" applyBorder="1" applyAlignment="1">
      <alignment horizontal="left" vertical="center" wrapText="1" indent="1"/>
    </xf>
    <xf numFmtId="0" fontId="15" fillId="0" borderId="77" xfId="0" applyFont="1" applyBorder="1" applyAlignment="1">
      <alignment horizontal="left" vertical="center" wrapText="1" indent="1"/>
    </xf>
    <xf numFmtId="0" fontId="15" fillId="0" borderId="78" xfId="0" applyFont="1" applyBorder="1" applyAlignment="1">
      <alignment horizontal="left" vertical="center" wrapText="1" indent="1"/>
    </xf>
    <xf numFmtId="0" fontId="15" fillId="0" borderId="79" xfId="0" applyFont="1" applyBorder="1" applyAlignment="1">
      <alignment horizontal="left" vertical="center" wrapText="1" indent="1"/>
    </xf>
    <xf numFmtId="0" fontId="15" fillId="0" borderId="80" xfId="0" applyFont="1" applyBorder="1" applyAlignment="1">
      <alignment horizontal="left" vertical="center" wrapText="1" indent="1"/>
    </xf>
    <xf numFmtId="0" fontId="15" fillId="0" borderId="81" xfId="0" applyFont="1" applyBorder="1" applyAlignment="1">
      <alignment horizontal="left" vertical="center" wrapText="1" indent="1"/>
    </xf>
    <xf numFmtId="0" fontId="15" fillId="0" borderId="1" xfId="0" applyFont="1" applyBorder="1" applyAlignment="1">
      <alignment horizontal="center" vertical="center"/>
    </xf>
    <xf numFmtId="0" fontId="15" fillId="0" borderId="20" xfId="0" applyFont="1" applyBorder="1" applyAlignment="1">
      <alignment horizontal="center" vertical="center"/>
    </xf>
    <xf numFmtId="0" fontId="15" fillId="0" borderId="21" xfId="0" applyFont="1" applyBorder="1" applyAlignment="1">
      <alignment horizontal="center" vertical="center"/>
    </xf>
    <xf numFmtId="0" fontId="22" fillId="0" borderId="46" xfId="0" applyFont="1" applyBorder="1" applyAlignment="1">
      <alignment horizontal="center" vertical="center"/>
    </xf>
    <xf numFmtId="0" fontId="15" fillId="0" borderId="87" xfId="0" applyFont="1" applyBorder="1" applyAlignment="1">
      <alignment horizontal="left" vertical="center" wrapText="1" indent="1"/>
    </xf>
    <xf numFmtId="0" fontId="15" fillId="0" borderId="88" xfId="0" applyFont="1" applyBorder="1" applyAlignment="1">
      <alignment horizontal="left" vertical="center" wrapText="1" indent="1"/>
    </xf>
    <xf numFmtId="0" fontId="15" fillId="0" borderId="89" xfId="0" applyFont="1" applyBorder="1" applyAlignment="1">
      <alignment horizontal="left" vertical="center" wrapText="1" indent="1"/>
    </xf>
    <xf numFmtId="0" fontId="15" fillId="0" borderId="82" xfId="0" applyFont="1" applyBorder="1" applyAlignment="1">
      <alignment horizontal="left" vertical="center" wrapText="1" indent="1"/>
    </xf>
    <xf numFmtId="0" fontId="15" fillId="0" borderId="61" xfId="0" applyFont="1" applyBorder="1" applyAlignment="1">
      <alignment horizontal="left" vertical="center" wrapText="1" indent="1"/>
    </xf>
    <xf numFmtId="0" fontId="15" fillId="0" borderId="83" xfId="0" applyFont="1" applyBorder="1" applyAlignment="1">
      <alignment horizontal="left" vertical="center" wrapText="1" indent="1"/>
    </xf>
    <xf numFmtId="0" fontId="15" fillId="0" borderId="84" xfId="0" applyFont="1" applyBorder="1" applyAlignment="1">
      <alignment horizontal="left" vertical="center" wrapText="1" indent="1"/>
    </xf>
    <xf numFmtId="0" fontId="15" fillId="0" borderId="67" xfId="0" applyFont="1" applyBorder="1" applyAlignment="1">
      <alignment horizontal="left" vertical="center" wrapText="1" indent="1"/>
    </xf>
    <xf numFmtId="0" fontId="15" fillId="0" borderId="85" xfId="0" applyFont="1" applyBorder="1" applyAlignment="1">
      <alignment horizontal="left" vertical="center" wrapText="1" indent="1"/>
    </xf>
  </cellXfs>
  <cellStyles count="100">
    <cellStyle name="강조색3 2" xfId="42" xr:uid="{00000000-0005-0000-0000-000000000000}"/>
    <cellStyle name="쉼표 [0] 2" xfId="1" xr:uid="{00000000-0005-0000-0000-000001000000}"/>
    <cellStyle name="쉼표 [0] 2 2" xfId="2" xr:uid="{00000000-0005-0000-0000-000002000000}"/>
    <cellStyle name="쉼표 [0] 2 2 2" xfId="68" xr:uid="{00000000-0005-0000-0000-000003000000}"/>
    <cellStyle name="쉼표 [0] 2 3" xfId="67" xr:uid="{00000000-0005-0000-0000-000004000000}"/>
    <cellStyle name="쉼표 [0] 2 4" xfId="3" xr:uid="{00000000-0005-0000-0000-000005000000}"/>
    <cellStyle name="쉼표 [0] 2 4 2" xfId="52" xr:uid="{00000000-0005-0000-0000-000006000000}"/>
    <cellStyle name="쉼표 [0] 2 4 2 2" xfId="87" xr:uid="{00000000-0005-0000-0000-000007000000}"/>
    <cellStyle name="쉼표 [0] 2 4 3" xfId="69" xr:uid="{00000000-0005-0000-0000-000008000000}"/>
    <cellStyle name="쉼표 [0] 2 5" xfId="4" xr:uid="{00000000-0005-0000-0000-000009000000}"/>
    <cellStyle name="쉼표 [0] 2 5 2" xfId="57" xr:uid="{00000000-0005-0000-0000-00000A000000}"/>
    <cellStyle name="쉼표 [0] 2 5 2 2" xfId="92" xr:uid="{00000000-0005-0000-0000-00000B000000}"/>
    <cellStyle name="쉼표 [0] 2 5 3" xfId="70" xr:uid="{00000000-0005-0000-0000-00000C000000}"/>
    <cellStyle name="쉼표 [0] 3" xfId="5" xr:uid="{00000000-0005-0000-0000-00000D000000}"/>
    <cellStyle name="쉼표 [0] 3 2" xfId="71" xr:uid="{00000000-0005-0000-0000-00000E000000}"/>
    <cellStyle name="쉼표 [0] 4" xfId="6" xr:uid="{00000000-0005-0000-0000-00000F000000}"/>
    <cellStyle name="쉼표 [0] 4 2" xfId="50" xr:uid="{00000000-0005-0000-0000-000010000000}"/>
    <cellStyle name="쉼표 [0] 4 2 2" xfId="85" xr:uid="{00000000-0005-0000-0000-000011000000}"/>
    <cellStyle name="쉼표 [0] 4 3" xfId="72" xr:uid="{00000000-0005-0000-0000-000012000000}"/>
    <cellStyle name="쉼표 [0] 5" xfId="7" xr:uid="{00000000-0005-0000-0000-000013000000}"/>
    <cellStyle name="쉼표 [0] 5 2" xfId="56" xr:uid="{00000000-0005-0000-0000-000014000000}"/>
    <cellStyle name="쉼표 [0] 5 2 2" xfId="91" xr:uid="{00000000-0005-0000-0000-000015000000}"/>
    <cellStyle name="쉼표 [0] 5 3" xfId="73" xr:uid="{00000000-0005-0000-0000-000016000000}"/>
    <cellStyle name="쉼표 [0] 8" xfId="8" xr:uid="{00000000-0005-0000-0000-000017000000}"/>
    <cellStyle name="쉼표 [0] 8 2" xfId="62" xr:uid="{00000000-0005-0000-0000-000018000000}"/>
    <cellStyle name="쉼표 [0] 8 2 2" xfId="97" xr:uid="{00000000-0005-0000-0000-000019000000}"/>
    <cellStyle name="쉼표 [0] 8 3" xfId="74" xr:uid="{00000000-0005-0000-0000-00001A000000}"/>
    <cellStyle name="쉼표 [0] 9" xfId="9" xr:uid="{00000000-0005-0000-0000-00001B000000}"/>
    <cellStyle name="쉼표 [0] 9 2" xfId="59" xr:uid="{00000000-0005-0000-0000-00001C000000}"/>
    <cellStyle name="쉼표 [0] 9 2 2" xfId="94" xr:uid="{00000000-0005-0000-0000-00001D000000}"/>
    <cellStyle name="쉼표 [0] 9 3" xfId="75" xr:uid="{00000000-0005-0000-0000-00001E000000}"/>
    <cellStyle name="통화 [0] 2" xfId="10" xr:uid="{00000000-0005-0000-0000-00001F000000}"/>
    <cellStyle name="통화 [0] 2 2" xfId="76" xr:uid="{00000000-0005-0000-0000-000020000000}"/>
    <cellStyle name="표준" xfId="0" builtinId="0"/>
    <cellStyle name="표준 10" xfId="11" xr:uid="{00000000-0005-0000-0000-000022000000}"/>
    <cellStyle name="표준 10 2" xfId="61" xr:uid="{00000000-0005-0000-0000-000023000000}"/>
    <cellStyle name="표준 10 2 2" xfId="96" xr:uid="{00000000-0005-0000-0000-000024000000}"/>
    <cellStyle name="표준 10 3" xfId="44" xr:uid="{00000000-0005-0000-0000-000025000000}"/>
    <cellStyle name="표준 11" xfId="12" xr:uid="{00000000-0005-0000-0000-000026000000}"/>
    <cellStyle name="표준 11 2" xfId="13" xr:uid="{00000000-0005-0000-0000-000027000000}"/>
    <cellStyle name="표준 11 2 2" xfId="43" xr:uid="{00000000-0005-0000-0000-000028000000}"/>
    <cellStyle name="표준 11 2 2 2" xfId="83" xr:uid="{00000000-0005-0000-0000-000029000000}"/>
    <cellStyle name="표준 11 3" xfId="58" xr:uid="{00000000-0005-0000-0000-00002A000000}"/>
    <cellStyle name="표준 11 3 2" xfId="93" xr:uid="{00000000-0005-0000-0000-00002B000000}"/>
    <cellStyle name="표준 12" xfId="14" xr:uid="{00000000-0005-0000-0000-00002C000000}"/>
    <cellStyle name="표준 13" xfId="15" xr:uid="{00000000-0005-0000-0000-00002D000000}"/>
    <cellStyle name="표준 14" xfId="39" xr:uid="{00000000-0005-0000-0000-00002E000000}"/>
    <cellStyle name="표준 14 2" xfId="64" xr:uid="{00000000-0005-0000-0000-00002F000000}"/>
    <cellStyle name="표준 15" xfId="40" xr:uid="{00000000-0005-0000-0000-000030000000}"/>
    <cellStyle name="표준 15 2" xfId="81" xr:uid="{00000000-0005-0000-0000-000031000000}"/>
    <cellStyle name="표준 16" xfId="66" xr:uid="{00000000-0005-0000-0000-000032000000}"/>
    <cellStyle name="표준 17" xfId="63" xr:uid="{00000000-0005-0000-0000-000033000000}"/>
    <cellStyle name="표준 2" xfId="16" xr:uid="{00000000-0005-0000-0000-000034000000}"/>
    <cellStyle name="표준 2 2" xfId="17" xr:uid="{00000000-0005-0000-0000-000035000000}"/>
    <cellStyle name="표준 2 2 2" xfId="18" xr:uid="{00000000-0005-0000-0000-000036000000}"/>
    <cellStyle name="표준 2 2 2 2" xfId="48" xr:uid="{00000000-0005-0000-0000-000037000000}"/>
    <cellStyle name="표준 2 2 2 3" xfId="77" xr:uid="{00000000-0005-0000-0000-000038000000}"/>
    <cellStyle name="표준 2 2 3" xfId="19" xr:uid="{00000000-0005-0000-0000-000039000000}"/>
    <cellStyle name="표준 2 3" xfId="20" xr:uid="{00000000-0005-0000-0000-00003A000000}"/>
    <cellStyle name="표준 2 4" xfId="21" xr:uid="{00000000-0005-0000-0000-00003B000000}"/>
    <cellStyle name="표준 2 4 2" xfId="46" xr:uid="{00000000-0005-0000-0000-00003C000000}"/>
    <cellStyle name="표준 2 4 3" xfId="78" xr:uid="{00000000-0005-0000-0000-00003D000000}"/>
    <cellStyle name="표준 3" xfId="22" xr:uid="{00000000-0005-0000-0000-00003E000000}"/>
    <cellStyle name="표준 3 2" xfId="23" xr:uid="{00000000-0005-0000-0000-00003F000000}"/>
    <cellStyle name="표준 3 2 2" xfId="47" xr:uid="{00000000-0005-0000-0000-000040000000}"/>
    <cellStyle name="표준 3 2 3" xfId="79" xr:uid="{00000000-0005-0000-0000-000041000000}"/>
    <cellStyle name="표준 3 3" xfId="24" xr:uid="{00000000-0005-0000-0000-000042000000}"/>
    <cellStyle name="표준 3 4" xfId="25" xr:uid="{00000000-0005-0000-0000-000043000000}"/>
    <cellStyle name="표준 3 4 2" xfId="80" xr:uid="{00000000-0005-0000-0000-000044000000}"/>
    <cellStyle name="표준 3 4 3" xfId="65" xr:uid="{00000000-0005-0000-0000-000045000000}"/>
    <cellStyle name="표준 3 5" xfId="26" xr:uid="{00000000-0005-0000-0000-000046000000}"/>
    <cellStyle name="표준 3 6" xfId="45" xr:uid="{00000000-0005-0000-0000-000047000000}"/>
    <cellStyle name="표준 4" xfId="27" xr:uid="{00000000-0005-0000-0000-000048000000}"/>
    <cellStyle name="표준 4 2" xfId="28" xr:uid="{00000000-0005-0000-0000-000049000000}"/>
    <cellStyle name="표준 4 3" xfId="29" xr:uid="{00000000-0005-0000-0000-00004A000000}"/>
    <cellStyle name="표준 4 4" xfId="30" xr:uid="{00000000-0005-0000-0000-00004B000000}"/>
    <cellStyle name="표준 4 4 2" xfId="51" xr:uid="{00000000-0005-0000-0000-00004C000000}"/>
    <cellStyle name="표준 4 4 2 2" xfId="86" xr:uid="{00000000-0005-0000-0000-00004D000000}"/>
    <cellStyle name="표준 4 5" xfId="31" xr:uid="{00000000-0005-0000-0000-00004E000000}"/>
    <cellStyle name="표준 4 5 2" xfId="54" xr:uid="{00000000-0005-0000-0000-00004F000000}"/>
    <cellStyle name="표준 4 5 2 2" xfId="89" xr:uid="{00000000-0005-0000-0000-000050000000}"/>
    <cellStyle name="표준 4 6" xfId="41" xr:uid="{00000000-0005-0000-0000-000051000000}"/>
    <cellStyle name="표준 4 6 2" xfId="82" xr:uid="{00000000-0005-0000-0000-000052000000}"/>
    <cellStyle name="표준 5" xfId="32" xr:uid="{00000000-0005-0000-0000-000053000000}"/>
    <cellStyle name="표준 6" xfId="33" xr:uid="{00000000-0005-0000-0000-000054000000}"/>
    <cellStyle name="표준 6 2" xfId="34" xr:uid="{00000000-0005-0000-0000-000055000000}"/>
    <cellStyle name="표준 6 2 2" xfId="49" xr:uid="{00000000-0005-0000-0000-000056000000}"/>
    <cellStyle name="표준 6 2 2 2" xfId="84" xr:uid="{00000000-0005-0000-0000-000057000000}"/>
    <cellStyle name="표준 7" xfId="35" xr:uid="{00000000-0005-0000-0000-000058000000}"/>
    <cellStyle name="표준 7 2" xfId="36" xr:uid="{00000000-0005-0000-0000-000059000000}"/>
    <cellStyle name="표준 7 3" xfId="55" xr:uid="{00000000-0005-0000-0000-00005A000000}"/>
    <cellStyle name="표준 7 3 2" xfId="90" xr:uid="{00000000-0005-0000-0000-00005B000000}"/>
    <cellStyle name="표준 8" xfId="37" xr:uid="{00000000-0005-0000-0000-00005C000000}"/>
    <cellStyle name="표준 8 2" xfId="53" xr:uid="{00000000-0005-0000-0000-00005D000000}"/>
    <cellStyle name="표준 8 2 2" xfId="88" xr:uid="{00000000-0005-0000-0000-00005E000000}"/>
    <cellStyle name="표준 9" xfId="38" xr:uid="{00000000-0005-0000-0000-00005F000000}"/>
    <cellStyle name="표준 9 2" xfId="60" xr:uid="{00000000-0005-0000-0000-000060000000}"/>
    <cellStyle name="표준 9 2 2" xfId="95" xr:uid="{00000000-0005-0000-0000-000061000000}"/>
    <cellStyle name="표준_3월2주레시피(9~14일)" xfId="99" xr:uid="{00000000-0005-0000-0000-000062000000}"/>
    <cellStyle name="표준_양천" xfId="98" xr:uid="{00000000-0005-0000-0000-000063000000}"/>
  </cellStyles>
  <dxfs count="0"/>
  <tableStyles count="0" defaultTableStyle="TableStyleMedium2" defaultPivotStyle="PivotStyleLight16"/>
  <colors>
    <mruColors>
      <color rgb="FFFFDB9F"/>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17/10/relationships/person" Target="persons/person1.xml"/><Relationship Id="rId1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17" Type="http://schemas.microsoft.com/office/2017/10/relationships/person" Target="persons/person5.xml"/><Relationship Id="rId2" Type="http://schemas.openxmlformats.org/officeDocument/2006/relationships/worksheet" Target="worksheets/sheet2.xml"/><Relationship Id="rId16" Type="http://schemas.microsoft.com/office/2017/10/relationships/person" Target="persons/person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microsoft.com/office/2017/10/relationships/person" Target="persons/person2.xml"/><Relationship Id="rId10" Type="http://schemas.openxmlformats.org/officeDocument/2006/relationships/styles" Target="styles.xml"/><Relationship Id="rId19" Type="http://schemas.microsoft.com/office/2017/10/relationships/person" Target="persons/person0.xml"/><Relationship Id="rId4" Type="http://schemas.openxmlformats.org/officeDocument/2006/relationships/worksheet" Target="worksheets/sheet4.xml"/><Relationship Id="rId9" Type="http://schemas.openxmlformats.org/officeDocument/2006/relationships/theme" Target="theme/theme1.xml"/><Relationship Id="rId14" Type="http://schemas.microsoft.com/office/2017/10/relationships/person" Target="persons/person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00000000-0008-0000-0100-000002000000}"/>
            </a:ext>
          </a:extLst>
        </xdr:cNvPr>
        <xdr:cNvSpPr/>
      </xdr:nvSpPr>
      <xdr:spPr>
        <a:xfrm rot="10800000">
          <a:off x="1543050" y="1323975"/>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B08B4970-1A23-4FF3-8C83-5AF61E38C3CF}"/>
            </a:ext>
          </a:extLst>
        </xdr:cNvPr>
        <xdr:cNvSpPr/>
      </xdr:nvSpPr>
      <xdr:spPr>
        <a:xfrm rot="10800000">
          <a:off x="1543050" y="1323975"/>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DBBB5226-257A-49F5-8684-009911D8DFCD}"/>
            </a:ext>
          </a:extLst>
        </xdr:cNvPr>
        <xdr:cNvSpPr/>
      </xdr:nvSpPr>
      <xdr:spPr>
        <a:xfrm rot="10800000">
          <a:off x="1543050" y="1323975"/>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83714E68-A0B4-4B52-BC29-78104DCAC8F8}"/>
            </a:ext>
          </a:extLst>
        </xdr:cNvPr>
        <xdr:cNvSpPr/>
      </xdr:nvSpPr>
      <xdr:spPr>
        <a:xfrm rot="10800000">
          <a:off x="1543050" y="1323975"/>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943443E3-A8D9-4DCF-98DB-7F9B6CC84330}"/>
            </a:ext>
          </a:extLst>
        </xdr:cNvPr>
        <xdr:cNvSpPr/>
      </xdr:nvSpPr>
      <xdr:spPr>
        <a:xfrm rot="10800000">
          <a:off x="1543050" y="1323975"/>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oneCellAnchor>
    <xdr:from>
      <xdr:col>8</xdr:col>
      <xdr:colOff>476250</xdr:colOff>
      <xdr:row>5</xdr:row>
      <xdr:rowOff>28575</xdr:rowOff>
    </xdr:from>
    <xdr:ext cx="2733911" cy="381000"/>
    <xdr:pic>
      <xdr:nvPicPr>
        <xdr:cNvPr id="7" name="Picture 1">
          <a:extLst>
            <a:ext uri="{FF2B5EF4-FFF2-40B4-BE49-F238E27FC236}">
              <a16:creationId xmlns:a16="http://schemas.microsoft.com/office/drawing/2014/main" id="{4B4CA1C5-C388-4A3F-9BCC-A5766D0A5A8E}"/>
            </a:ext>
          </a:extLst>
        </xdr:cNvPr>
        <xdr:cNvPicPr>
          <a:picLocks noChangeAspect="1"/>
        </xdr:cNvPicPr>
      </xdr:nvPicPr>
      <xdr:blipFill>
        <a:blip xmlns:r="http://schemas.openxmlformats.org/officeDocument/2006/relationships" r:embed="rId1"/>
        <a:stretch>
          <a:fillRect/>
        </a:stretch>
      </xdr:blipFill>
      <xdr:spPr>
        <a:xfrm>
          <a:off x="5962650" y="1076325"/>
          <a:ext cx="2733911" cy="381000"/>
        </a:xfrm>
        <a:prstGeom prst="rect">
          <a:avLst/>
        </a:prstGeom>
        <a:noFill/>
        <a:ln>
          <a:noFill/>
        </a:ln>
        <a:effectLst/>
      </xdr:spPr>
    </xdr:pic>
    <xdr:clientData/>
  </xdr:oneCellAnchor>
</xdr:wsDr>
</file>

<file path=xl/drawings/drawing2.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00000000-0008-0000-0200-000002000000}"/>
            </a:ext>
          </a:extLst>
        </xdr:cNvPr>
        <xdr:cNvSpPr/>
      </xdr:nvSpPr>
      <xdr:spPr>
        <a:xfrm rot="10800000">
          <a:off x="1543050" y="1323975"/>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D6A7A37D-5D3F-417F-B370-55C3236E1800}"/>
            </a:ext>
          </a:extLst>
        </xdr:cNvPr>
        <xdr:cNvSpPr/>
      </xdr:nvSpPr>
      <xdr:spPr>
        <a:xfrm rot="10800000">
          <a:off x="1543050" y="1323975"/>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D30CB63F-2AA8-41E9-9C53-646D504693C8}"/>
            </a:ext>
          </a:extLst>
        </xdr:cNvPr>
        <xdr:cNvSpPr/>
      </xdr:nvSpPr>
      <xdr:spPr>
        <a:xfrm rot="10800000">
          <a:off x="1543050" y="1323975"/>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2F3AFC71-8B36-4FDE-83E9-42333BCB0003}"/>
            </a:ext>
          </a:extLst>
        </xdr:cNvPr>
        <xdr:cNvSpPr/>
      </xdr:nvSpPr>
      <xdr:spPr>
        <a:xfrm rot="10800000">
          <a:off x="1543050" y="1323975"/>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696AF411-D767-4109-98B7-06125FFFDD86}"/>
            </a:ext>
          </a:extLst>
        </xdr:cNvPr>
        <xdr:cNvSpPr/>
      </xdr:nvSpPr>
      <xdr:spPr>
        <a:xfrm rot="10800000">
          <a:off x="1543050" y="1323975"/>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E66918A6-F089-4A36-A502-8E85B6D1CDC5}"/>
            </a:ext>
          </a:extLst>
        </xdr:cNvPr>
        <xdr:cNvSpPr/>
      </xdr:nvSpPr>
      <xdr:spPr>
        <a:xfrm rot="10800000">
          <a:off x="1543050" y="1323975"/>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oneCellAnchor>
    <xdr:from>
      <xdr:col>8</xdr:col>
      <xdr:colOff>419100</xdr:colOff>
      <xdr:row>5</xdr:row>
      <xdr:rowOff>38100</xdr:rowOff>
    </xdr:from>
    <xdr:ext cx="2733911" cy="381000"/>
    <xdr:pic>
      <xdr:nvPicPr>
        <xdr:cNvPr id="8" name="Picture 1">
          <a:extLst>
            <a:ext uri="{FF2B5EF4-FFF2-40B4-BE49-F238E27FC236}">
              <a16:creationId xmlns:a16="http://schemas.microsoft.com/office/drawing/2014/main" id="{2B309EC1-FD6F-46E7-A03E-9626791F46B3}"/>
            </a:ext>
          </a:extLst>
        </xdr:cNvPr>
        <xdr:cNvPicPr>
          <a:picLocks noChangeAspect="1"/>
        </xdr:cNvPicPr>
      </xdr:nvPicPr>
      <xdr:blipFill>
        <a:blip xmlns:r="http://schemas.openxmlformats.org/officeDocument/2006/relationships" r:embed="rId1"/>
        <a:stretch>
          <a:fillRect/>
        </a:stretch>
      </xdr:blipFill>
      <xdr:spPr>
        <a:xfrm>
          <a:off x="5905500" y="1085850"/>
          <a:ext cx="2733911" cy="381000"/>
        </a:xfrm>
        <a:prstGeom prst="rect">
          <a:avLst/>
        </a:prstGeom>
        <a:noFill/>
        <a:ln>
          <a:noFill/>
        </a:ln>
        <a:effectLst/>
      </xdr:spPr>
    </xdr:pic>
    <xdr:clientData/>
  </xdr:oneCellAnchor>
</xdr:wsDr>
</file>

<file path=xl/drawings/drawing3.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00000000-0008-0000-0300-000002000000}"/>
            </a:ext>
          </a:extLst>
        </xdr:cNvPr>
        <xdr:cNvSpPr/>
      </xdr:nvSpPr>
      <xdr:spPr>
        <a:xfrm rot="10800000">
          <a:off x="1543050" y="1323975"/>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E551FC2D-A39F-4540-A26F-88D0661511BF}"/>
            </a:ext>
          </a:extLst>
        </xdr:cNvPr>
        <xdr:cNvSpPr/>
      </xdr:nvSpPr>
      <xdr:spPr>
        <a:xfrm rot="10800000">
          <a:off x="1543050" y="1323975"/>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693508C1-2E83-48A2-BF47-8BBCD0EE5507}"/>
            </a:ext>
          </a:extLst>
        </xdr:cNvPr>
        <xdr:cNvSpPr/>
      </xdr:nvSpPr>
      <xdr:spPr>
        <a:xfrm rot="10800000">
          <a:off x="1543050" y="1323975"/>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16BA02F2-C1B4-43FE-8D2F-4C31560F795B}"/>
            </a:ext>
          </a:extLst>
        </xdr:cNvPr>
        <xdr:cNvSpPr/>
      </xdr:nvSpPr>
      <xdr:spPr>
        <a:xfrm rot="10800000">
          <a:off x="1543050" y="1323975"/>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00E15A38-EB24-464E-8B38-4DD52630983D}"/>
            </a:ext>
          </a:extLst>
        </xdr:cNvPr>
        <xdr:cNvSpPr/>
      </xdr:nvSpPr>
      <xdr:spPr>
        <a:xfrm rot="10800000">
          <a:off x="1543050" y="1323975"/>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B95C5A4C-CFAC-483F-A346-B7B74C51D70E}"/>
            </a:ext>
          </a:extLst>
        </xdr:cNvPr>
        <xdr:cNvSpPr/>
      </xdr:nvSpPr>
      <xdr:spPr>
        <a:xfrm rot="10800000">
          <a:off x="1543050" y="1323975"/>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oneCellAnchor>
    <xdr:from>
      <xdr:col>8</xdr:col>
      <xdr:colOff>438150</xdr:colOff>
      <xdr:row>5</xdr:row>
      <xdr:rowOff>38100</xdr:rowOff>
    </xdr:from>
    <xdr:ext cx="2733911" cy="381000"/>
    <xdr:pic>
      <xdr:nvPicPr>
        <xdr:cNvPr id="8" name="Picture 1">
          <a:extLst>
            <a:ext uri="{FF2B5EF4-FFF2-40B4-BE49-F238E27FC236}">
              <a16:creationId xmlns:a16="http://schemas.microsoft.com/office/drawing/2014/main" id="{8C37FD96-764F-42FC-B7AB-70B1F0CAE045}"/>
            </a:ext>
          </a:extLst>
        </xdr:cNvPr>
        <xdr:cNvPicPr>
          <a:picLocks noChangeAspect="1"/>
        </xdr:cNvPicPr>
      </xdr:nvPicPr>
      <xdr:blipFill>
        <a:blip xmlns:r="http://schemas.openxmlformats.org/officeDocument/2006/relationships" r:embed="rId1"/>
        <a:stretch>
          <a:fillRect/>
        </a:stretch>
      </xdr:blipFill>
      <xdr:spPr>
        <a:xfrm>
          <a:off x="5924550" y="1085850"/>
          <a:ext cx="2733911" cy="381000"/>
        </a:xfrm>
        <a:prstGeom prst="rect">
          <a:avLst/>
        </a:prstGeom>
        <a:noFill/>
        <a:ln>
          <a:noFill/>
        </a:ln>
        <a:effectLst/>
      </xdr:spPr>
    </xdr:pic>
    <xdr:clientData/>
  </xdr:oneCellAnchor>
</xdr:wsDr>
</file>

<file path=xl/drawings/drawing4.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66617EB3-1F0C-451F-AD54-6489104E1BBE}"/>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65577C97-1458-4E83-8C78-BA4B597E9B64}"/>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B0F4A8BA-6760-4689-B0ED-0F027D4FB263}"/>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32098969-CFE1-4669-98B1-7E5FAA44144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CADD3BF6-E8DC-45F6-B9ED-FC38413565D3}"/>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BC1F9EEB-826A-4885-B419-FACDFF6817FE}"/>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oneCellAnchor>
    <xdr:from>
      <xdr:col>8</xdr:col>
      <xdr:colOff>438150</xdr:colOff>
      <xdr:row>5</xdr:row>
      <xdr:rowOff>38100</xdr:rowOff>
    </xdr:from>
    <xdr:ext cx="2733911" cy="381000"/>
    <xdr:pic>
      <xdr:nvPicPr>
        <xdr:cNvPr id="8" name="Picture 1">
          <a:extLst>
            <a:ext uri="{FF2B5EF4-FFF2-40B4-BE49-F238E27FC236}">
              <a16:creationId xmlns:a16="http://schemas.microsoft.com/office/drawing/2014/main" id="{3ECE4AD9-C9C9-4D83-ACD6-BDA9C1274031}"/>
            </a:ext>
          </a:extLst>
        </xdr:cNvPr>
        <xdr:cNvPicPr>
          <a:picLocks noChangeAspect="1"/>
        </xdr:cNvPicPr>
      </xdr:nvPicPr>
      <xdr:blipFill>
        <a:blip xmlns:r="http://schemas.openxmlformats.org/officeDocument/2006/relationships" r:embed="rId1"/>
        <a:stretch>
          <a:fillRect/>
        </a:stretch>
      </xdr:blipFill>
      <xdr:spPr>
        <a:xfrm>
          <a:off x="6096000" y="1028700"/>
          <a:ext cx="2733911" cy="381000"/>
        </a:xfrm>
        <a:prstGeom prst="rect">
          <a:avLst/>
        </a:prstGeom>
        <a:noFill/>
        <a:ln>
          <a:noFill/>
        </a:ln>
        <a:effectLst/>
      </xdr:spPr>
    </xdr:pic>
    <xdr:clientData/>
  </xdr:oneCellAnchor>
</xdr:wsDr>
</file>

<file path=xl/drawings/drawing5.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794F8499-A5AF-4D59-AF03-4960A233A3B9}"/>
            </a:ext>
          </a:extLst>
        </xdr:cNvPr>
        <xdr:cNvSpPr/>
      </xdr:nvSpPr>
      <xdr:spPr>
        <a:xfrm rot="10800000">
          <a:off x="1543050" y="1323975"/>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AD0F959A-BC49-4805-BE8B-A9910C45DD87}"/>
            </a:ext>
          </a:extLst>
        </xdr:cNvPr>
        <xdr:cNvSpPr/>
      </xdr:nvSpPr>
      <xdr:spPr>
        <a:xfrm rot="10800000">
          <a:off x="1543050" y="1323975"/>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3">
          <a:extLst>
            <a:ext uri="{FF2B5EF4-FFF2-40B4-BE49-F238E27FC236}">
              <a16:creationId xmlns:a16="http://schemas.microsoft.com/office/drawing/2014/main" id="{7529423A-CC11-4D5F-9329-C779903DCE65}"/>
            </a:ext>
          </a:extLst>
        </xdr:cNvPr>
        <xdr:cNvSpPr/>
      </xdr:nvSpPr>
      <xdr:spPr>
        <a:xfrm rot="10800000">
          <a:off x="1543050" y="1323975"/>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4">
          <a:extLst>
            <a:ext uri="{FF2B5EF4-FFF2-40B4-BE49-F238E27FC236}">
              <a16:creationId xmlns:a16="http://schemas.microsoft.com/office/drawing/2014/main" id="{2BAABA69-C4C1-4C7A-8FAB-DEA2C10D7D19}"/>
            </a:ext>
          </a:extLst>
        </xdr:cNvPr>
        <xdr:cNvSpPr/>
      </xdr:nvSpPr>
      <xdr:spPr>
        <a:xfrm rot="10800000">
          <a:off x="1543050" y="1323975"/>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5">
          <a:extLst>
            <a:ext uri="{FF2B5EF4-FFF2-40B4-BE49-F238E27FC236}">
              <a16:creationId xmlns:a16="http://schemas.microsoft.com/office/drawing/2014/main" id="{16E5E6EC-6AD0-48C5-B819-84EFAF0F6629}"/>
            </a:ext>
          </a:extLst>
        </xdr:cNvPr>
        <xdr:cNvSpPr/>
      </xdr:nvSpPr>
      <xdr:spPr>
        <a:xfrm rot="10800000">
          <a:off x="1543050" y="1323975"/>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oneCellAnchor>
    <xdr:from>
      <xdr:col>8</xdr:col>
      <xdr:colOff>457200</xdr:colOff>
      <xdr:row>5</xdr:row>
      <xdr:rowOff>38100</xdr:rowOff>
    </xdr:from>
    <xdr:ext cx="2733911" cy="381000"/>
    <xdr:pic>
      <xdr:nvPicPr>
        <xdr:cNvPr id="7" name="Picture 1">
          <a:extLst>
            <a:ext uri="{FF2B5EF4-FFF2-40B4-BE49-F238E27FC236}">
              <a16:creationId xmlns:a16="http://schemas.microsoft.com/office/drawing/2014/main" id="{D70E2FF3-B199-49C0-B0E1-DB6BFB37E9F3}"/>
            </a:ext>
          </a:extLst>
        </xdr:cNvPr>
        <xdr:cNvPicPr>
          <a:picLocks noChangeAspect="1"/>
        </xdr:cNvPicPr>
      </xdr:nvPicPr>
      <xdr:blipFill>
        <a:blip xmlns:r="http://schemas.openxmlformats.org/officeDocument/2006/relationships" r:embed="rId1"/>
        <a:stretch>
          <a:fillRect/>
        </a:stretch>
      </xdr:blipFill>
      <xdr:spPr>
        <a:xfrm>
          <a:off x="5943600" y="1085850"/>
          <a:ext cx="2733911" cy="381000"/>
        </a:xfrm>
        <a:prstGeom prst="rect">
          <a:avLst/>
        </a:prstGeom>
        <a:noFill/>
        <a:ln>
          <a:noFill/>
        </a:ln>
        <a:effectLst/>
      </xdr:spPr>
    </xdr:pic>
    <xdr:clientData/>
  </xdr:oneCellAnchor>
</xdr:wsDr>
</file>

<file path=xl/drawings/drawing6.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B8EC4D22-9818-4FFC-AA36-A46514F0EB0D}"/>
            </a:ext>
          </a:extLst>
        </xdr:cNvPr>
        <xdr:cNvSpPr/>
      </xdr:nvSpPr>
      <xdr:spPr>
        <a:xfrm rot="10800000">
          <a:off x="1543050" y="1323975"/>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0100316A-29E0-4ADA-80EE-D573FD13FCAF}"/>
            </a:ext>
          </a:extLst>
        </xdr:cNvPr>
        <xdr:cNvSpPr/>
      </xdr:nvSpPr>
      <xdr:spPr>
        <a:xfrm rot="10800000">
          <a:off x="1543050" y="1323975"/>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3">
          <a:extLst>
            <a:ext uri="{FF2B5EF4-FFF2-40B4-BE49-F238E27FC236}">
              <a16:creationId xmlns:a16="http://schemas.microsoft.com/office/drawing/2014/main" id="{F362CF59-6BCD-43FA-B74E-B5B860BC4102}"/>
            </a:ext>
          </a:extLst>
        </xdr:cNvPr>
        <xdr:cNvSpPr/>
      </xdr:nvSpPr>
      <xdr:spPr>
        <a:xfrm rot="10800000">
          <a:off x="1543050" y="1323975"/>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4">
          <a:extLst>
            <a:ext uri="{FF2B5EF4-FFF2-40B4-BE49-F238E27FC236}">
              <a16:creationId xmlns:a16="http://schemas.microsoft.com/office/drawing/2014/main" id="{BAC8DFEE-2183-473E-89A5-470546F8D698}"/>
            </a:ext>
          </a:extLst>
        </xdr:cNvPr>
        <xdr:cNvSpPr/>
      </xdr:nvSpPr>
      <xdr:spPr>
        <a:xfrm rot="10800000">
          <a:off x="1543050" y="1323975"/>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5">
          <a:extLst>
            <a:ext uri="{FF2B5EF4-FFF2-40B4-BE49-F238E27FC236}">
              <a16:creationId xmlns:a16="http://schemas.microsoft.com/office/drawing/2014/main" id="{7F130610-F07B-4329-8E05-8D052C5968BF}"/>
            </a:ext>
          </a:extLst>
        </xdr:cNvPr>
        <xdr:cNvSpPr/>
      </xdr:nvSpPr>
      <xdr:spPr>
        <a:xfrm rot="10800000">
          <a:off x="1543050" y="1323975"/>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oneCellAnchor>
    <xdr:from>
      <xdr:col>8</xdr:col>
      <xdr:colOff>447675</xdr:colOff>
      <xdr:row>5</xdr:row>
      <xdr:rowOff>38100</xdr:rowOff>
    </xdr:from>
    <xdr:ext cx="2733911" cy="381000"/>
    <xdr:pic>
      <xdr:nvPicPr>
        <xdr:cNvPr id="7" name="Picture 1">
          <a:extLst>
            <a:ext uri="{FF2B5EF4-FFF2-40B4-BE49-F238E27FC236}">
              <a16:creationId xmlns:a16="http://schemas.microsoft.com/office/drawing/2014/main" id="{432A3EB6-A174-4C50-A619-8D5A5243F6FC}"/>
            </a:ext>
          </a:extLst>
        </xdr:cNvPr>
        <xdr:cNvPicPr>
          <a:picLocks noChangeAspect="1"/>
        </xdr:cNvPicPr>
      </xdr:nvPicPr>
      <xdr:blipFill>
        <a:blip xmlns:r="http://schemas.openxmlformats.org/officeDocument/2006/relationships" r:embed="rId1"/>
        <a:stretch>
          <a:fillRect/>
        </a:stretch>
      </xdr:blipFill>
      <xdr:spPr>
        <a:xfrm>
          <a:off x="5934075" y="1085850"/>
          <a:ext cx="2733911" cy="381000"/>
        </a:xfrm>
        <a:prstGeom prst="rect">
          <a:avLst/>
        </a:prstGeom>
        <a:noFill/>
        <a:ln>
          <a:noFill/>
        </a:ln>
        <a:effectLst/>
      </xdr:spPr>
    </xdr:pic>
    <xdr:clientData/>
  </xdr:oneCellAnchor>
</xdr:wsDr>
</file>

<file path=xl/drawings/drawing7.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79E0FCC7-7391-4EB3-9EB6-EBC4A941292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1BFE1BD1-6281-4F1C-9774-11D649ABB90D}"/>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3">
          <a:extLst>
            <a:ext uri="{FF2B5EF4-FFF2-40B4-BE49-F238E27FC236}">
              <a16:creationId xmlns:a16="http://schemas.microsoft.com/office/drawing/2014/main" id="{47A6337C-AB67-423A-9B20-9CCC3D7E60A5}"/>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4">
          <a:extLst>
            <a:ext uri="{FF2B5EF4-FFF2-40B4-BE49-F238E27FC236}">
              <a16:creationId xmlns:a16="http://schemas.microsoft.com/office/drawing/2014/main" id="{18F7B59C-A2BB-429B-9E5C-FAD2012703C1}"/>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5">
          <a:extLst>
            <a:ext uri="{FF2B5EF4-FFF2-40B4-BE49-F238E27FC236}">
              <a16:creationId xmlns:a16="http://schemas.microsoft.com/office/drawing/2014/main" id="{39BF3DC9-B7B7-4D2F-BADD-62BFCCABA67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oneCellAnchor>
    <xdr:from>
      <xdr:col>8</xdr:col>
      <xdr:colOff>447675</xdr:colOff>
      <xdr:row>5</xdr:row>
      <xdr:rowOff>38100</xdr:rowOff>
    </xdr:from>
    <xdr:ext cx="2733911" cy="381000"/>
    <xdr:pic>
      <xdr:nvPicPr>
        <xdr:cNvPr id="7" name="Picture 1">
          <a:extLst>
            <a:ext uri="{FF2B5EF4-FFF2-40B4-BE49-F238E27FC236}">
              <a16:creationId xmlns:a16="http://schemas.microsoft.com/office/drawing/2014/main" id="{8AF08841-D08A-4BB2-A39B-6AD78F5E8AAB}"/>
            </a:ext>
          </a:extLst>
        </xdr:cNvPr>
        <xdr:cNvPicPr>
          <a:picLocks noChangeAspect="1"/>
        </xdr:cNvPicPr>
      </xdr:nvPicPr>
      <xdr:blipFill>
        <a:blip xmlns:r="http://schemas.openxmlformats.org/officeDocument/2006/relationships" r:embed="rId1"/>
        <a:stretch>
          <a:fillRect/>
        </a:stretch>
      </xdr:blipFill>
      <xdr:spPr>
        <a:xfrm>
          <a:off x="6105525" y="1028700"/>
          <a:ext cx="2733911" cy="381000"/>
        </a:xfrm>
        <a:prstGeom prst="rect">
          <a:avLst/>
        </a:prstGeom>
        <a:noFill/>
        <a:ln>
          <a:noFill/>
        </a:ln>
        <a:effectLst/>
      </xdr:spPr>
    </xdr:pic>
    <xdr:clientData/>
  </xdr:oneCellAnchor>
</xdr:wsDr>
</file>

<file path=xl/drawings/drawing8.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4802C53C-6DE8-422C-9F61-61786A00838C}"/>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34BB4BF7-C03B-4A4C-B37E-D24338B2DF4C}"/>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3">
          <a:extLst>
            <a:ext uri="{FF2B5EF4-FFF2-40B4-BE49-F238E27FC236}">
              <a16:creationId xmlns:a16="http://schemas.microsoft.com/office/drawing/2014/main" id="{14C909AD-9547-42D8-B255-8E39A876F7BA}"/>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4">
          <a:extLst>
            <a:ext uri="{FF2B5EF4-FFF2-40B4-BE49-F238E27FC236}">
              <a16:creationId xmlns:a16="http://schemas.microsoft.com/office/drawing/2014/main" id="{DC12D395-B610-4B2D-B080-FAB26736221B}"/>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5">
          <a:extLst>
            <a:ext uri="{FF2B5EF4-FFF2-40B4-BE49-F238E27FC236}">
              <a16:creationId xmlns:a16="http://schemas.microsoft.com/office/drawing/2014/main" id="{36AA8804-31C9-48F4-AA32-3C0D3341BD4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oneCellAnchor>
    <xdr:from>
      <xdr:col>8</xdr:col>
      <xdr:colOff>447675</xdr:colOff>
      <xdr:row>5</xdr:row>
      <xdr:rowOff>38100</xdr:rowOff>
    </xdr:from>
    <xdr:ext cx="2733911" cy="381000"/>
    <xdr:pic>
      <xdr:nvPicPr>
        <xdr:cNvPr id="7" name="Picture 1">
          <a:extLst>
            <a:ext uri="{FF2B5EF4-FFF2-40B4-BE49-F238E27FC236}">
              <a16:creationId xmlns:a16="http://schemas.microsoft.com/office/drawing/2014/main" id="{59E0C632-6C5D-4A6C-898D-53A30B89C2D9}"/>
            </a:ext>
          </a:extLst>
        </xdr:cNvPr>
        <xdr:cNvPicPr>
          <a:picLocks noChangeAspect="1"/>
        </xdr:cNvPicPr>
      </xdr:nvPicPr>
      <xdr:blipFill>
        <a:blip xmlns:r="http://schemas.openxmlformats.org/officeDocument/2006/relationships" r:embed="rId1"/>
        <a:stretch>
          <a:fillRect/>
        </a:stretch>
      </xdr:blipFill>
      <xdr:spPr>
        <a:xfrm>
          <a:off x="6105525" y="1028700"/>
          <a:ext cx="2733911" cy="381000"/>
        </a:xfrm>
        <a:prstGeom prst="rect">
          <a:avLst/>
        </a:prstGeom>
        <a:noFill/>
        <a:ln>
          <a:noFill/>
        </a:ln>
        <a:effectLst/>
      </xdr:spPr>
    </xdr:pic>
    <xdr:clientData/>
  </xdr:oneCellAnchor>
</xdr:wsDr>
</file>

<file path=xl/persons/person.xml><?xml version="1.0" encoding="utf-8"?>
<personList xmlns="http://schemas.microsoft.com/office/spreadsheetml/2018/threadedcomments" xmlns:x="http://schemas.openxmlformats.org/spreadsheetml/2006/main"/>
</file>

<file path=xl/persons/person0.xml><?xml version="1.0" encoding="utf-8"?>
<personList xmlns="http://schemas.microsoft.com/office/spreadsheetml/2018/threadedcomments" xmlns:x="http://schemas.openxmlformats.org/spreadsheetml/2006/main"/>
</file>

<file path=xl/persons/person1.xml><?xml version="1.0" encoding="utf-8"?>
<personList xmlns="http://schemas.microsoft.com/office/spreadsheetml/2018/threadedcomments" xmlns:x="http://schemas.openxmlformats.org/spreadsheetml/2006/main"/>
</file>

<file path=xl/persons/person2.xml><?xml version="1.0" encoding="utf-8"?>
<personList xmlns="http://schemas.microsoft.com/office/spreadsheetml/2018/threadedcomments" xmlns:x="http://schemas.openxmlformats.org/spreadsheetml/2006/main"/>
</file>

<file path=xl/persons/person3.xml><?xml version="1.0" encoding="utf-8"?>
<personList xmlns="http://schemas.microsoft.com/office/spreadsheetml/2018/threadedcomments" xmlns:x="http://schemas.openxmlformats.org/spreadsheetml/2006/main"/>
</file>

<file path=xl/persons/person4.xml><?xml version="1.0" encoding="utf-8"?>
<personList xmlns="http://schemas.microsoft.com/office/spreadsheetml/2018/threadedcomments" xmlns:x="http://schemas.openxmlformats.org/spreadsheetml/2006/main"/>
</file>

<file path=xl/persons/person5.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380"/>
  <sheetViews>
    <sheetView tabSelected="1"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12" width="10.625" customWidth="1"/>
  </cols>
  <sheetData>
    <row r="1" spans="1:13" ht="15.75" customHeight="1">
      <c r="A1" s="192" t="s">
        <v>98</v>
      </c>
      <c r="B1" s="193"/>
      <c r="C1" s="193"/>
      <c r="D1" s="193"/>
      <c r="E1" s="193"/>
      <c r="F1" s="193"/>
      <c r="G1" s="193"/>
      <c r="H1" s="193"/>
      <c r="I1" s="193"/>
      <c r="J1" s="193"/>
      <c r="K1" s="193"/>
      <c r="L1" s="193"/>
    </row>
    <row r="2" spans="1:13" ht="15.75" customHeight="1">
      <c r="A2" s="193"/>
      <c r="B2" s="193"/>
      <c r="C2" s="193"/>
      <c r="D2" s="193"/>
      <c r="E2" s="193"/>
      <c r="F2" s="193"/>
      <c r="G2" s="193"/>
      <c r="H2" s="193"/>
      <c r="I2" s="193"/>
      <c r="J2" s="193"/>
      <c r="K2" s="193"/>
      <c r="L2" s="193"/>
    </row>
    <row r="3" spans="1:13" ht="15.75" customHeight="1">
      <c r="A3" s="193"/>
      <c r="B3" s="193"/>
      <c r="C3" s="193"/>
      <c r="D3" s="193"/>
      <c r="E3" s="193"/>
      <c r="F3" s="193"/>
      <c r="G3" s="193"/>
      <c r="H3" s="193"/>
      <c r="I3" s="193"/>
      <c r="J3" s="193"/>
      <c r="K3" s="193"/>
      <c r="L3" s="193"/>
    </row>
    <row r="4" spans="1:13" ht="13.5" customHeight="1">
      <c r="B4" s="4"/>
      <c r="D4" s="4"/>
      <c r="E4"/>
      <c r="F4"/>
      <c r="G4"/>
    </row>
    <row r="5" spans="1:13" ht="17.25" customHeight="1">
      <c r="A5" s="194" t="s">
        <v>36</v>
      </c>
      <c r="B5" s="194"/>
      <c r="C5" s="8"/>
      <c r="E5" s="2"/>
      <c r="G5" s="4"/>
    </row>
    <row r="6" spans="1:13" ht="17.25" customHeight="1">
      <c r="A6" s="68" t="s">
        <v>35</v>
      </c>
      <c r="B6" s="24"/>
      <c r="C6" s="8"/>
      <c r="E6" s="2"/>
      <c r="G6" s="4"/>
    </row>
    <row r="7" spans="1:13" ht="17.25" customHeight="1">
      <c r="A7" s="68" t="s">
        <v>34</v>
      </c>
      <c r="B7" s="25"/>
      <c r="D7" s="2" t="s">
        <v>33</v>
      </c>
    </row>
    <row r="8" spans="1:13" ht="17.25" customHeight="1" thickBot="1">
      <c r="A8" s="9"/>
    </row>
    <row r="9" spans="1:13" ht="30" customHeight="1" thickBot="1">
      <c r="A9" s="10" t="s">
        <v>0</v>
      </c>
      <c r="B9" s="12" t="s">
        <v>32</v>
      </c>
      <c r="C9" s="11" t="s">
        <v>1</v>
      </c>
      <c r="D9" s="12" t="s">
        <v>31</v>
      </c>
      <c r="E9" s="12" t="s">
        <v>30</v>
      </c>
      <c r="F9" s="12" t="s">
        <v>2</v>
      </c>
      <c r="G9" s="195" t="s">
        <v>29</v>
      </c>
      <c r="H9" s="195"/>
      <c r="I9" s="195"/>
      <c r="J9" s="195"/>
      <c r="K9" s="195"/>
      <c r="L9" s="196"/>
    </row>
    <row r="10" spans="1:13" s="2" customFormat="1" ht="20.100000000000001" customHeight="1">
      <c r="A10" s="214" t="s">
        <v>28</v>
      </c>
      <c r="B10" s="197" t="s">
        <v>76</v>
      </c>
      <c r="C10" s="115" t="s">
        <v>12</v>
      </c>
      <c r="D10" s="116">
        <f t="shared" ref="D10:D27" si="0">E10*0.65</f>
        <v>33.800000000000004</v>
      </c>
      <c r="E10" s="69">
        <v>52</v>
      </c>
      <c r="F10" s="70">
        <f t="shared" ref="F10:F41" si="1">($B$6*D10)+($B$7*E10)</f>
        <v>0</v>
      </c>
      <c r="G10" s="199" t="s">
        <v>104</v>
      </c>
      <c r="H10" s="200"/>
      <c r="I10" s="200"/>
      <c r="J10" s="200"/>
      <c r="K10" s="200"/>
      <c r="L10" s="201"/>
    </row>
    <row r="11" spans="1:13" s="2" customFormat="1" ht="20.100000000000001" customHeight="1">
      <c r="A11" s="215"/>
      <c r="B11" s="198"/>
      <c r="C11" s="57" t="s">
        <v>77</v>
      </c>
      <c r="D11" s="15">
        <f t="shared" si="0"/>
        <v>1.9500000000000002</v>
      </c>
      <c r="E11" s="58">
        <v>3</v>
      </c>
      <c r="F11" s="13">
        <f t="shared" si="1"/>
        <v>0</v>
      </c>
      <c r="G11" s="202"/>
      <c r="H11" s="203"/>
      <c r="I11" s="203"/>
      <c r="J11" s="203"/>
      <c r="K11" s="203"/>
      <c r="L11" s="204"/>
    </row>
    <row r="12" spans="1:13" s="2" customFormat="1" ht="20.100000000000001" customHeight="1">
      <c r="A12" s="215"/>
      <c r="B12" s="205" t="s">
        <v>107</v>
      </c>
      <c r="C12" s="87" t="s">
        <v>105</v>
      </c>
      <c r="D12" s="26">
        <f t="shared" si="0"/>
        <v>5.2</v>
      </c>
      <c r="E12" s="88">
        <v>8</v>
      </c>
      <c r="F12" s="26">
        <f t="shared" si="1"/>
        <v>0</v>
      </c>
      <c r="G12" s="208" t="s">
        <v>106</v>
      </c>
      <c r="H12" s="209"/>
      <c r="I12" s="209"/>
      <c r="J12" s="209"/>
      <c r="K12" s="209"/>
      <c r="L12" s="210"/>
      <c r="M12"/>
    </row>
    <row r="13" spans="1:13" s="2" customFormat="1" ht="20.100000000000001" customHeight="1">
      <c r="A13" s="215"/>
      <c r="B13" s="206"/>
      <c r="C13" s="32" t="s">
        <v>23</v>
      </c>
      <c r="D13" s="23">
        <f t="shared" si="0"/>
        <v>1.3</v>
      </c>
      <c r="E13" s="23">
        <v>2</v>
      </c>
      <c r="F13" s="23">
        <f t="shared" si="1"/>
        <v>0</v>
      </c>
      <c r="G13" s="211"/>
      <c r="H13" s="212"/>
      <c r="I13" s="212"/>
      <c r="J13" s="212"/>
      <c r="K13" s="212"/>
      <c r="L13" s="213"/>
      <c r="M13"/>
    </row>
    <row r="14" spans="1:13" s="2" customFormat="1" ht="20.100000000000001" customHeight="1">
      <c r="A14" s="215"/>
      <c r="B14" s="206"/>
      <c r="C14" s="32" t="s">
        <v>17</v>
      </c>
      <c r="D14" s="23">
        <f t="shared" si="0"/>
        <v>0.32500000000000001</v>
      </c>
      <c r="E14" s="23">
        <v>0.5</v>
      </c>
      <c r="F14" s="23">
        <f t="shared" si="1"/>
        <v>0</v>
      </c>
      <c r="G14" s="211"/>
      <c r="H14" s="212"/>
      <c r="I14" s="212"/>
      <c r="J14" s="212"/>
      <c r="K14" s="212"/>
      <c r="L14" s="213"/>
      <c r="M14"/>
    </row>
    <row r="15" spans="1:13" s="2" customFormat="1" ht="20.100000000000001" customHeight="1">
      <c r="A15" s="215"/>
      <c r="B15" s="206"/>
      <c r="C15" s="32" t="s">
        <v>22</v>
      </c>
      <c r="D15" s="23">
        <f t="shared" si="0"/>
        <v>1.9500000000000002</v>
      </c>
      <c r="E15" s="23">
        <v>3</v>
      </c>
      <c r="F15" s="23">
        <f t="shared" si="1"/>
        <v>0</v>
      </c>
      <c r="G15" s="211"/>
      <c r="H15" s="212"/>
      <c r="I15" s="212"/>
      <c r="J15" s="212"/>
      <c r="K15" s="212"/>
      <c r="L15" s="213"/>
      <c r="M15"/>
    </row>
    <row r="16" spans="1:13" s="2" customFormat="1" ht="20.100000000000001" customHeight="1">
      <c r="A16" s="215"/>
      <c r="B16" s="206"/>
      <c r="C16" s="32" t="s">
        <v>18</v>
      </c>
      <c r="D16" s="23">
        <f t="shared" si="0"/>
        <v>0.65</v>
      </c>
      <c r="E16" s="23">
        <v>1</v>
      </c>
      <c r="F16" s="23">
        <f t="shared" si="1"/>
        <v>0</v>
      </c>
      <c r="G16" s="211"/>
      <c r="H16" s="212"/>
      <c r="I16" s="212"/>
      <c r="J16" s="212"/>
      <c r="K16" s="212"/>
      <c r="L16" s="213"/>
      <c r="M16"/>
    </row>
    <row r="17" spans="1:13" s="2" customFormat="1" ht="20.100000000000001" customHeight="1">
      <c r="A17" s="215"/>
      <c r="B17" s="207"/>
      <c r="C17" s="18" t="s">
        <v>88</v>
      </c>
      <c r="D17" s="13">
        <f t="shared" si="0"/>
        <v>0.32500000000000001</v>
      </c>
      <c r="E17" s="13">
        <v>0.5</v>
      </c>
      <c r="F17" s="13">
        <f t="shared" si="1"/>
        <v>0</v>
      </c>
      <c r="G17" s="202"/>
      <c r="H17" s="203"/>
      <c r="I17" s="203"/>
      <c r="J17" s="203"/>
      <c r="K17" s="203"/>
      <c r="L17" s="204"/>
      <c r="M17"/>
    </row>
    <row r="18" spans="1:13" s="2" customFormat="1" ht="20.100000000000001" customHeight="1">
      <c r="A18" s="215"/>
      <c r="B18" s="217" t="s">
        <v>111</v>
      </c>
      <c r="C18" s="16" t="s">
        <v>108</v>
      </c>
      <c r="D18" s="14">
        <f t="shared" si="0"/>
        <v>26</v>
      </c>
      <c r="E18" s="14">
        <v>40</v>
      </c>
      <c r="F18" s="26">
        <f t="shared" si="1"/>
        <v>0</v>
      </c>
      <c r="G18" s="220" t="s">
        <v>109</v>
      </c>
      <c r="H18" s="221"/>
      <c r="I18" s="221"/>
      <c r="J18" s="221"/>
      <c r="K18" s="221"/>
      <c r="L18" s="222"/>
      <c r="M18"/>
    </row>
    <row r="19" spans="1:13" s="2" customFormat="1" ht="20.100000000000001" customHeight="1">
      <c r="A19" s="215"/>
      <c r="B19" s="218"/>
      <c r="C19" s="79" t="s">
        <v>110</v>
      </c>
      <c r="D19" s="19">
        <f t="shared" si="0"/>
        <v>6.5</v>
      </c>
      <c r="E19" s="19">
        <v>10</v>
      </c>
      <c r="F19" s="23">
        <f t="shared" si="1"/>
        <v>0</v>
      </c>
      <c r="G19" s="223"/>
      <c r="H19" s="224"/>
      <c r="I19" s="224"/>
      <c r="J19" s="224"/>
      <c r="K19" s="224"/>
      <c r="L19" s="225"/>
    </row>
    <row r="20" spans="1:13" s="2" customFormat="1" ht="20.100000000000001" customHeight="1">
      <c r="A20" s="215"/>
      <c r="B20" s="218"/>
      <c r="C20" s="79" t="s">
        <v>23</v>
      </c>
      <c r="D20" s="19">
        <f t="shared" si="0"/>
        <v>0.32500000000000001</v>
      </c>
      <c r="E20" s="19">
        <v>0.5</v>
      </c>
      <c r="F20" s="23">
        <f t="shared" si="1"/>
        <v>0</v>
      </c>
      <c r="G20" s="223"/>
      <c r="H20" s="224"/>
      <c r="I20" s="224"/>
      <c r="J20" s="224"/>
      <c r="K20" s="224"/>
      <c r="L20" s="225"/>
    </row>
    <row r="21" spans="1:13" s="2" customFormat="1" ht="20.100000000000001" customHeight="1">
      <c r="A21" s="215"/>
      <c r="B21" s="218"/>
      <c r="C21" s="89" t="s">
        <v>17</v>
      </c>
      <c r="D21" s="90">
        <f t="shared" si="0"/>
        <v>0.32500000000000001</v>
      </c>
      <c r="E21" s="55">
        <v>0.5</v>
      </c>
      <c r="F21" s="91">
        <f t="shared" si="1"/>
        <v>0</v>
      </c>
      <c r="G21" s="223"/>
      <c r="H21" s="224"/>
      <c r="I21" s="224"/>
      <c r="J21" s="224"/>
      <c r="K21" s="224"/>
      <c r="L21" s="225"/>
    </row>
    <row r="22" spans="1:13" s="2" customFormat="1" ht="20.100000000000001" customHeight="1">
      <c r="A22" s="215"/>
      <c r="B22" s="218"/>
      <c r="C22" s="137" t="s">
        <v>20</v>
      </c>
      <c r="D22" s="90">
        <f t="shared" si="0"/>
        <v>0.65</v>
      </c>
      <c r="E22" s="126">
        <v>1</v>
      </c>
      <c r="F22" s="91">
        <f t="shared" si="1"/>
        <v>0</v>
      </c>
      <c r="G22" s="223"/>
      <c r="H22" s="224"/>
      <c r="I22" s="224"/>
      <c r="J22" s="224"/>
      <c r="K22" s="224"/>
      <c r="L22" s="225"/>
    </row>
    <row r="23" spans="1:13" s="2" customFormat="1" ht="20.100000000000001" customHeight="1">
      <c r="A23" s="215"/>
      <c r="B23" s="218"/>
      <c r="C23" s="137" t="s">
        <v>21</v>
      </c>
      <c r="D23" s="90">
        <f t="shared" si="0"/>
        <v>1.9500000000000002</v>
      </c>
      <c r="E23" s="126">
        <v>3</v>
      </c>
      <c r="F23" s="91">
        <f t="shared" si="1"/>
        <v>0</v>
      </c>
      <c r="G23" s="223"/>
      <c r="H23" s="224"/>
      <c r="I23" s="224"/>
      <c r="J23" s="224"/>
      <c r="K23" s="224"/>
      <c r="L23" s="225"/>
    </row>
    <row r="24" spans="1:13" s="2" customFormat="1" ht="20.100000000000001" customHeight="1">
      <c r="A24" s="215"/>
      <c r="B24" s="219"/>
      <c r="C24" s="67" t="s">
        <v>7</v>
      </c>
      <c r="D24" s="92">
        <f t="shared" si="0"/>
        <v>1.3</v>
      </c>
      <c r="E24" s="127">
        <v>2</v>
      </c>
      <c r="F24" s="93">
        <f t="shared" si="1"/>
        <v>0</v>
      </c>
      <c r="G24" s="226"/>
      <c r="H24" s="227"/>
      <c r="I24" s="227"/>
      <c r="J24" s="227"/>
      <c r="K24" s="227"/>
      <c r="L24" s="228"/>
    </row>
    <row r="25" spans="1:13" s="2" customFormat="1" ht="20.100000000000001" customHeight="1">
      <c r="A25" s="215"/>
      <c r="B25" s="229" t="s">
        <v>112</v>
      </c>
      <c r="C25" s="44" t="s">
        <v>113</v>
      </c>
      <c r="D25" s="19">
        <f t="shared" si="0"/>
        <v>3.25</v>
      </c>
      <c r="E25" s="43">
        <v>5</v>
      </c>
      <c r="F25" s="23">
        <f t="shared" si="1"/>
        <v>0</v>
      </c>
      <c r="G25" s="231" t="s">
        <v>114</v>
      </c>
      <c r="H25" s="231"/>
      <c r="I25" s="231"/>
      <c r="J25" s="231"/>
      <c r="K25" s="231"/>
      <c r="L25" s="232"/>
    </row>
    <row r="26" spans="1:13" s="2" customFormat="1" ht="20.100000000000001" customHeight="1">
      <c r="A26" s="215"/>
      <c r="B26" s="230"/>
      <c r="C26" s="44" t="s">
        <v>20</v>
      </c>
      <c r="D26" s="19">
        <f t="shared" si="0"/>
        <v>0.32500000000000001</v>
      </c>
      <c r="E26" s="43">
        <v>0.5</v>
      </c>
      <c r="F26" s="23">
        <f t="shared" si="1"/>
        <v>0</v>
      </c>
      <c r="G26" s="233"/>
      <c r="H26" s="233"/>
      <c r="I26" s="233"/>
      <c r="J26" s="233"/>
      <c r="K26" s="233"/>
      <c r="L26" s="234"/>
    </row>
    <row r="27" spans="1:13" s="2" customFormat="1" ht="20.100000000000001" customHeight="1">
      <c r="A27" s="215"/>
      <c r="B27" s="230"/>
      <c r="C27" s="44" t="s">
        <v>16</v>
      </c>
      <c r="D27" s="19">
        <f t="shared" si="0"/>
        <v>0.32500000000000001</v>
      </c>
      <c r="E27" s="43">
        <v>0.5</v>
      </c>
      <c r="F27" s="23">
        <f t="shared" si="1"/>
        <v>0</v>
      </c>
      <c r="G27" s="233"/>
      <c r="H27" s="233"/>
      <c r="I27" s="233"/>
      <c r="J27" s="233"/>
      <c r="K27" s="233"/>
      <c r="L27" s="234"/>
    </row>
    <row r="28" spans="1:13" s="2" customFormat="1" ht="20.100000000000001" customHeight="1">
      <c r="A28" s="215"/>
      <c r="B28" s="230"/>
      <c r="C28" s="44" t="s">
        <v>11</v>
      </c>
      <c r="D28" s="19">
        <v>0.1</v>
      </c>
      <c r="E28" s="43">
        <v>0.5</v>
      </c>
      <c r="F28" s="23">
        <f t="shared" si="1"/>
        <v>0</v>
      </c>
      <c r="G28" s="233"/>
      <c r="H28" s="233"/>
      <c r="I28" s="233"/>
      <c r="J28" s="233"/>
      <c r="K28" s="233"/>
      <c r="L28" s="234"/>
    </row>
    <row r="29" spans="1:13" s="2" customFormat="1" ht="20.100000000000001" customHeight="1">
      <c r="A29" s="215"/>
      <c r="B29" s="230"/>
      <c r="C29" s="44" t="s">
        <v>7</v>
      </c>
      <c r="D29" s="19">
        <v>0.1</v>
      </c>
      <c r="E29" s="43">
        <v>2</v>
      </c>
      <c r="F29" s="23">
        <f t="shared" si="1"/>
        <v>0</v>
      </c>
      <c r="G29" s="233"/>
      <c r="H29" s="233"/>
      <c r="I29" s="233"/>
      <c r="J29" s="233"/>
      <c r="K29" s="233"/>
      <c r="L29" s="234"/>
    </row>
    <row r="30" spans="1:13" s="2" customFormat="1" ht="20.100000000000001" customHeight="1">
      <c r="A30" s="215"/>
      <c r="B30" s="230"/>
      <c r="C30" s="37" t="s">
        <v>10</v>
      </c>
      <c r="D30" s="15">
        <f t="shared" ref="D30" si="2">E30*0.65</f>
        <v>6.5000000000000002E-2</v>
      </c>
      <c r="E30" s="30">
        <v>0.1</v>
      </c>
      <c r="F30" s="13">
        <f t="shared" si="1"/>
        <v>0</v>
      </c>
      <c r="G30" s="233"/>
      <c r="H30" s="233"/>
      <c r="I30" s="233"/>
      <c r="J30" s="233"/>
      <c r="K30" s="233"/>
      <c r="L30" s="234"/>
    </row>
    <row r="31" spans="1:13" s="2" customFormat="1" ht="39.950000000000003" customHeight="1">
      <c r="A31" s="216"/>
      <c r="B31" s="33" t="s">
        <v>15</v>
      </c>
      <c r="C31" s="64" t="s">
        <v>4</v>
      </c>
      <c r="D31" s="65">
        <v>14</v>
      </c>
      <c r="E31" s="66">
        <v>20</v>
      </c>
      <c r="F31" s="20">
        <f t="shared" si="1"/>
        <v>0</v>
      </c>
      <c r="G31" s="235" t="s">
        <v>14</v>
      </c>
      <c r="H31" s="236"/>
      <c r="I31" s="236"/>
      <c r="J31" s="236"/>
      <c r="K31" s="236"/>
      <c r="L31" s="237"/>
    </row>
    <row r="32" spans="1:13" ht="27" customHeight="1">
      <c r="A32" s="241" t="s">
        <v>13</v>
      </c>
      <c r="B32" s="243" t="s">
        <v>115</v>
      </c>
      <c r="C32" s="128" t="s">
        <v>12</v>
      </c>
      <c r="D32" s="138">
        <f t="shared" ref="D32:D41" si="3">E32*0.65</f>
        <v>13</v>
      </c>
      <c r="E32" s="129">
        <v>20</v>
      </c>
      <c r="F32" s="139">
        <f t="shared" si="1"/>
        <v>0</v>
      </c>
      <c r="G32" s="245" t="s">
        <v>116</v>
      </c>
      <c r="H32" s="246"/>
      <c r="I32" s="246"/>
      <c r="J32" s="246"/>
      <c r="K32" s="246"/>
      <c r="L32" s="247"/>
    </row>
    <row r="33" spans="1:12" ht="27" customHeight="1">
      <c r="A33" s="215"/>
      <c r="B33" s="243"/>
      <c r="C33" s="128" t="s">
        <v>117</v>
      </c>
      <c r="D33" s="138">
        <f t="shared" si="3"/>
        <v>13</v>
      </c>
      <c r="E33" s="129">
        <v>20</v>
      </c>
      <c r="F33" s="139">
        <f t="shared" si="1"/>
        <v>0</v>
      </c>
      <c r="G33" s="245"/>
      <c r="H33" s="246"/>
      <c r="I33" s="246"/>
      <c r="J33" s="246"/>
      <c r="K33" s="246"/>
      <c r="L33" s="247"/>
    </row>
    <row r="34" spans="1:12" ht="27" customHeight="1">
      <c r="A34" s="215"/>
      <c r="B34" s="243"/>
      <c r="C34" s="128" t="s">
        <v>11</v>
      </c>
      <c r="D34" s="138">
        <f t="shared" si="3"/>
        <v>0.65</v>
      </c>
      <c r="E34" s="129">
        <v>1</v>
      </c>
      <c r="F34" s="139">
        <f t="shared" si="1"/>
        <v>0</v>
      </c>
      <c r="G34" s="245"/>
      <c r="H34" s="246"/>
      <c r="I34" s="246"/>
      <c r="J34" s="246"/>
      <c r="K34" s="246"/>
      <c r="L34" s="247"/>
    </row>
    <row r="35" spans="1:12" ht="27" customHeight="1">
      <c r="A35" s="215"/>
      <c r="B35" s="244"/>
      <c r="C35" s="130" t="s">
        <v>10</v>
      </c>
      <c r="D35" s="131">
        <f t="shared" si="3"/>
        <v>6.5000000000000002E-2</v>
      </c>
      <c r="E35" s="132">
        <v>0.1</v>
      </c>
      <c r="F35" s="133">
        <f t="shared" si="1"/>
        <v>0</v>
      </c>
      <c r="G35" s="248"/>
      <c r="H35" s="249"/>
      <c r="I35" s="249"/>
      <c r="J35" s="249"/>
      <c r="K35" s="249"/>
      <c r="L35" s="250"/>
    </row>
    <row r="36" spans="1:12" s="2" customFormat="1" ht="20.100000000000001" customHeight="1">
      <c r="A36" s="215"/>
      <c r="B36" s="134" t="s">
        <v>118</v>
      </c>
      <c r="C36" s="135" t="s">
        <v>119</v>
      </c>
      <c r="D36" s="22">
        <f t="shared" si="3"/>
        <v>32.5</v>
      </c>
      <c r="E36" s="136">
        <v>50</v>
      </c>
      <c r="F36" s="20">
        <f t="shared" si="1"/>
        <v>0</v>
      </c>
      <c r="G36" s="251"/>
      <c r="H36" s="252"/>
      <c r="I36" s="252"/>
      <c r="J36" s="252"/>
      <c r="K36" s="252"/>
      <c r="L36" s="253"/>
    </row>
    <row r="37" spans="1:12" s="2" customFormat="1" ht="21.75" customHeight="1">
      <c r="A37" s="215"/>
      <c r="B37" s="254" t="s">
        <v>120</v>
      </c>
      <c r="C37" s="32" t="s">
        <v>117</v>
      </c>
      <c r="D37" s="19">
        <f t="shared" si="3"/>
        <v>32.5</v>
      </c>
      <c r="E37" s="19">
        <v>50</v>
      </c>
      <c r="F37" s="23">
        <f t="shared" si="1"/>
        <v>0</v>
      </c>
      <c r="G37" s="211" t="s">
        <v>121</v>
      </c>
      <c r="H37" s="212"/>
      <c r="I37" s="212"/>
      <c r="J37" s="212"/>
      <c r="K37" s="212"/>
      <c r="L37" s="213"/>
    </row>
    <row r="38" spans="1:12" s="2" customFormat="1" ht="21.75" customHeight="1">
      <c r="A38" s="215"/>
      <c r="B38" s="254"/>
      <c r="C38" s="32" t="s">
        <v>68</v>
      </c>
      <c r="D38" s="19">
        <f t="shared" si="3"/>
        <v>1.3</v>
      </c>
      <c r="E38" s="19">
        <v>2</v>
      </c>
      <c r="F38" s="23">
        <f t="shared" si="1"/>
        <v>0</v>
      </c>
      <c r="G38" s="211"/>
      <c r="H38" s="212"/>
      <c r="I38" s="212"/>
      <c r="J38" s="212"/>
      <c r="K38" s="212"/>
      <c r="L38" s="213"/>
    </row>
    <row r="39" spans="1:12" s="2" customFormat="1" ht="21.75" customHeight="1">
      <c r="A39" s="215"/>
      <c r="B39" s="254"/>
      <c r="C39" s="32" t="s">
        <v>16</v>
      </c>
      <c r="D39" s="19">
        <f t="shared" si="3"/>
        <v>0.13</v>
      </c>
      <c r="E39" s="19">
        <v>0.2</v>
      </c>
      <c r="F39" s="23">
        <f t="shared" si="1"/>
        <v>0</v>
      </c>
      <c r="G39" s="211"/>
      <c r="H39" s="212"/>
      <c r="I39" s="212"/>
      <c r="J39" s="212"/>
      <c r="K39" s="212"/>
      <c r="L39" s="213"/>
    </row>
    <row r="40" spans="1:12" s="2" customFormat="1" ht="21.75" customHeight="1">
      <c r="A40" s="215"/>
      <c r="B40" s="255"/>
      <c r="C40" s="35" t="s">
        <v>7</v>
      </c>
      <c r="D40" s="15">
        <f t="shared" si="3"/>
        <v>3.25</v>
      </c>
      <c r="E40" s="15">
        <v>5</v>
      </c>
      <c r="F40" s="13">
        <f t="shared" si="1"/>
        <v>0</v>
      </c>
      <c r="G40" s="202"/>
      <c r="H40" s="203"/>
      <c r="I40" s="203"/>
      <c r="J40" s="203"/>
      <c r="K40" s="203"/>
      <c r="L40" s="204"/>
    </row>
    <row r="41" spans="1:12" s="2" customFormat="1" ht="20.100000000000001" customHeight="1" thickBot="1">
      <c r="A41" s="242"/>
      <c r="B41" s="45" t="s">
        <v>9</v>
      </c>
      <c r="C41" s="46" t="s">
        <v>3</v>
      </c>
      <c r="D41" s="62">
        <f t="shared" si="3"/>
        <v>130</v>
      </c>
      <c r="E41" s="47">
        <v>200</v>
      </c>
      <c r="F41" s="21">
        <f t="shared" si="1"/>
        <v>0</v>
      </c>
      <c r="G41" s="238"/>
      <c r="H41" s="239"/>
      <c r="I41" s="239"/>
      <c r="J41" s="239"/>
      <c r="K41" s="239"/>
      <c r="L41" s="240"/>
    </row>
    <row r="42" spans="1:12" s="2" customFormat="1" ht="13.5">
      <c r="B42" s="6"/>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7.25" customHeight="1">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6.5" customHeight="1">
      <c r="B108" s="6"/>
    </row>
    <row r="109" spans="2:2" s="2" customFormat="1" ht="16.5" customHeight="1">
      <c r="B109" s="6"/>
    </row>
    <row r="110" spans="2:2" s="2" customFormat="1" ht="16.5" customHeight="1">
      <c r="B110" s="6"/>
    </row>
    <row r="111" spans="2:2" s="2" customFormat="1" ht="16.5" customHeight="1">
      <c r="B111" s="6"/>
    </row>
    <row r="112" spans="2:2" s="2" customFormat="1" ht="16.5" customHeight="1">
      <c r="B112" s="6"/>
    </row>
    <row r="113" spans="2:2" s="2" customFormat="1" ht="16.5" customHeight="1">
      <c r="B113" s="6"/>
    </row>
    <row r="114" spans="2:2" s="2" customFormat="1" ht="17.25" customHeight="1">
      <c r="B114" s="6"/>
    </row>
    <row r="115" spans="2:2" s="2" customFormat="1" ht="17.25" customHeight="1">
      <c r="B115" s="6"/>
    </row>
    <row r="116" spans="2:2" s="2" customFormat="1" ht="13.5">
      <c r="B116" s="6"/>
    </row>
    <row r="117" spans="2:2" s="2" customFormat="1" ht="13.5">
      <c r="B117" s="6"/>
    </row>
    <row r="118" spans="2:2" s="2" customFormat="1" ht="16.5" customHeight="1">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B193" s="6"/>
    </row>
    <row r="194" spans="1:7" s="2" customFormat="1" ht="13.5">
      <c r="B194" s="6"/>
    </row>
    <row r="195" spans="1:7" s="2" customFormat="1" ht="13.5">
      <c r="B195" s="6"/>
    </row>
    <row r="196" spans="1:7" s="2" customFormat="1" ht="13.5">
      <c r="B196" s="6"/>
    </row>
    <row r="197" spans="1:7" s="2" customFormat="1" ht="13.5">
      <c r="B197" s="6"/>
    </row>
    <row r="198" spans="1:7" s="2" customFormat="1" ht="13.5">
      <c r="B198" s="6"/>
    </row>
    <row r="199" spans="1:7" s="2" customFormat="1" ht="13.5">
      <c r="B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G225" s="6"/>
    </row>
    <row r="226" spans="1:7" s="2" customFormat="1" ht="13.5">
      <c r="A226" s="3"/>
      <c r="B226" s="7"/>
      <c r="C226" s="3"/>
      <c r="G226" s="6"/>
    </row>
    <row r="227" spans="1:7" s="2" customFormat="1" ht="13.5">
      <c r="A227" s="3"/>
      <c r="B227" s="7"/>
      <c r="C227" s="3"/>
      <c r="G227" s="6"/>
    </row>
    <row r="228" spans="1:7" s="2" customFormat="1" ht="13.5">
      <c r="A228" s="3"/>
      <c r="B228" s="7"/>
      <c r="C228" s="3"/>
      <c r="G228" s="6"/>
    </row>
    <row r="229" spans="1:7" s="2" customFormat="1" ht="13.5">
      <c r="A229" s="3"/>
      <c r="B229" s="7"/>
      <c r="C229" s="3"/>
      <c r="G229" s="6"/>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ht="13.5">
      <c r="A342" s="3"/>
      <c r="B342" s="7"/>
      <c r="C342" s="3"/>
      <c r="D342" s="3"/>
      <c r="E342" s="3"/>
      <c r="F342" s="3"/>
      <c r="G342" s="7"/>
    </row>
    <row r="343" spans="1:7" s="2" customFormat="1" ht="13.5">
      <c r="A343" s="3"/>
      <c r="B343" s="7"/>
      <c r="C343" s="3"/>
      <c r="D343" s="3"/>
      <c r="E343" s="3"/>
      <c r="F343" s="3"/>
      <c r="G343" s="7"/>
    </row>
    <row r="344" spans="1:7" s="2" customFormat="1" ht="13.5">
      <c r="A344" s="3"/>
      <c r="B344" s="7"/>
      <c r="C344" s="3"/>
      <c r="D344" s="3"/>
      <c r="E344" s="3"/>
      <c r="F344" s="3"/>
      <c r="G344" s="7"/>
    </row>
    <row r="345" spans="1:7" s="2" customFormat="1" ht="13.5">
      <c r="A345" s="3"/>
      <c r="B345" s="7"/>
      <c r="C345" s="3"/>
      <c r="D345" s="3"/>
      <c r="E345" s="3"/>
      <c r="F345" s="3"/>
      <c r="G345" s="7"/>
    </row>
    <row r="346" spans="1:7" s="2" customFormat="1" ht="13.5">
      <c r="A346" s="3"/>
      <c r="B346" s="7"/>
      <c r="C346" s="3"/>
      <c r="D346" s="3"/>
      <c r="E346" s="3"/>
      <c r="F346" s="3"/>
      <c r="G346" s="7"/>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row r="376" spans="1:7" s="2" customFormat="1">
      <c r="A376" s="3"/>
      <c r="B376" s="5"/>
      <c r="C376" s="1"/>
      <c r="D376" s="1"/>
      <c r="E376" s="1"/>
      <c r="F376" s="3"/>
      <c r="G376" s="5"/>
    </row>
    <row r="377" spans="1:7" s="2" customFormat="1">
      <c r="A377" s="3"/>
      <c r="B377" s="5"/>
      <c r="C377" s="1"/>
      <c r="D377" s="1"/>
      <c r="E377" s="1"/>
      <c r="F377" s="3"/>
      <c r="G377" s="5"/>
    </row>
    <row r="378" spans="1:7" s="2" customFormat="1">
      <c r="A378" s="3"/>
      <c r="B378" s="5"/>
      <c r="C378" s="1"/>
      <c r="D378" s="1"/>
      <c r="E378" s="1"/>
      <c r="F378" s="3"/>
      <c r="G378" s="5"/>
    </row>
    <row r="379" spans="1:7" s="2" customFormat="1">
      <c r="A379" s="3"/>
      <c r="B379" s="5"/>
      <c r="C379" s="1"/>
      <c r="D379" s="1"/>
      <c r="E379" s="1"/>
      <c r="F379" s="3"/>
      <c r="G379" s="5"/>
    </row>
    <row r="380" spans="1:7" s="2" customFormat="1">
      <c r="A380" s="3"/>
      <c r="B380" s="5"/>
      <c r="C380" s="1"/>
      <c r="D380" s="1"/>
      <c r="E380" s="1"/>
      <c r="F380" s="3"/>
      <c r="G380" s="5"/>
    </row>
  </sheetData>
  <mergeCells count="20">
    <mergeCell ref="G41:L41"/>
    <mergeCell ref="A32:A41"/>
    <mergeCell ref="B32:B35"/>
    <mergeCell ref="G32:L35"/>
    <mergeCell ref="G36:L36"/>
    <mergeCell ref="B37:B40"/>
    <mergeCell ref="G37:L40"/>
    <mergeCell ref="B12:B17"/>
    <mergeCell ref="G12:L17"/>
    <mergeCell ref="A10:A31"/>
    <mergeCell ref="B18:B24"/>
    <mergeCell ref="G18:L24"/>
    <mergeCell ref="B25:B30"/>
    <mergeCell ref="G25:L30"/>
    <mergeCell ref="G31:L31"/>
    <mergeCell ref="A1:L3"/>
    <mergeCell ref="A5:B5"/>
    <mergeCell ref="G9:L9"/>
    <mergeCell ref="B10:B11"/>
    <mergeCell ref="G10:L11"/>
  </mergeCells>
  <phoneticPr fontId="21" type="noConversion"/>
  <printOptions horizontalCentered="1"/>
  <pageMargins left="0" right="0" top="0.39370078740157483" bottom="0.39370078740157483" header="0.31496062992125984" footer="0.31496062992125984"/>
  <pageSetup paperSize="9" scale="81"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347"/>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92" t="s">
        <v>99</v>
      </c>
      <c r="B1" s="193"/>
      <c r="C1" s="193"/>
      <c r="D1" s="193"/>
      <c r="E1" s="193"/>
      <c r="F1" s="193"/>
      <c r="G1" s="193"/>
      <c r="H1" s="193"/>
      <c r="I1" s="193"/>
      <c r="J1" s="193"/>
      <c r="K1" s="193"/>
      <c r="L1" s="193"/>
    </row>
    <row r="2" spans="1:12" ht="15.75" customHeight="1">
      <c r="A2" s="193"/>
      <c r="B2" s="193"/>
      <c r="C2" s="193"/>
      <c r="D2" s="193"/>
      <c r="E2" s="193"/>
      <c r="F2" s="193"/>
      <c r="G2" s="193"/>
      <c r="H2" s="193"/>
      <c r="I2" s="193"/>
      <c r="J2" s="193"/>
      <c r="K2" s="193"/>
      <c r="L2" s="193"/>
    </row>
    <row r="3" spans="1:12" ht="15.75" customHeight="1">
      <c r="A3" s="193"/>
      <c r="B3" s="193"/>
      <c r="C3" s="193"/>
      <c r="D3" s="193"/>
      <c r="E3" s="193"/>
      <c r="F3" s="193"/>
      <c r="G3" s="193"/>
      <c r="H3" s="193"/>
      <c r="I3" s="193"/>
      <c r="J3" s="193"/>
      <c r="K3" s="193"/>
      <c r="L3" s="193"/>
    </row>
    <row r="4" spans="1:12" ht="13.5" customHeight="1">
      <c r="B4" s="4"/>
      <c r="D4" s="4"/>
      <c r="E4"/>
      <c r="F4"/>
      <c r="G4"/>
    </row>
    <row r="5" spans="1:12" ht="17.25" customHeight="1">
      <c r="A5" s="194" t="s">
        <v>54</v>
      </c>
      <c r="B5" s="194"/>
      <c r="C5" s="8"/>
      <c r="E5" s="2"/>
      <c r="G5" s="4"/>
    </row>
    <row r="6" spans="1:12" ht="17.25" customHeight="1">
      <c r="A6" s="68" t="s">
        <v>44</v>
      </c>
      <c r="B6" s="24"/>
      <c r="C6" s="8"/>
      <c r="E6" s="2"/>
      <c r="G6" s="4"/>
    </row>
    <row r="7" spans="1:12" ht="17.25" customHeight="1">
      <c r="A7" s="68" t="s">
        <v>43</v>
      </c>
      <c r="B7" s="25"/>
      <c r="D7" s="2" t="s">
        <v>33</v>
      </c>
    </row>
    <row r="8" spans="1:12" ht="17.25" customHeight="1" thickBot="1">
      <c r="A8" s="9"/>
    </row>
    <row r="9" spans="1:12" ht="30" customHeight="1" thickBot="1">
      <c r="A9" s="10" t="s">
        <v>0</v>
      </c>
      <c r="B9" s="12" t="s">
        <v>53</v>
      </c>
      <c r="C9" s="11" t="s">
        <v>1</v>
      </c>
      <c r="D9" s="12" t="s">
        <v>52</v>
      </c>
      <c r="E9" s="12" t="s">
        <v>51</v>
      </c>
      <c r="F9" s="12" t="s">
        <v>2</v>
      </c>
      <c r="G9" s="195" t="s">
        <v>40</v>
      </c>
      <c r="H9" s="195"/>
      <c r="I9" s="195"/>
      <c r="J9" s="195"/>
      <c r="K9" s="195"/>
      <c r="L9" s="196"/>
    </row>
    <row r="10" spans="1:12" ht="20.100000000000001" customHeight="1">
      <c r="A10" s="214" t="s">
        <v>39</v>
      </c>
      <c r="B10" s="274" t="s">
        <v>27</v>
      </c>
      <c r="C10" s="74" t="s">
        <v>26</v>
      </c>
      <c r="D10" s="73">
        <f t="shared" ref="D10:D19" si="0">E10*0.65</f>
        <v>33.800000000000004</v>
      </c>
      <c r="E10" s="69">
        <v>52</v>
      </c>
      <c r="F10" s="70">
        <f t="shared" ref="F10:F25" si="1">($B$6*D10)+($B$7*E10)</f>
        <v>0</v>
      </c>
      <c r="G10" s="199" t="s">
        <v>104</v>
      </c>
      <c r="H10" s="200"/>
      <c r="I10" s="200"/>
      <c r="J10" s="200"/>
      <c r="K10" s="200"/>
      <c r="L10" s="201"/>
    </row>
    <row r="11" spans="1:12" ht="20.100000000000001" customHeight="1">
      <c r="A11" s="215"/>
      <c r="B11" s="275"/>
      <c r="C11" s="40" t="s">
        <v>25</v>
      </c>
      <c r="D11" s="41">
        <f t="shared" si="0"/>
        <v>1.9500000000000002</v>
      </c>
      <c r="E11" s="58">
        <v>3</v>
      </c>
      <c r="F11" s="13">
        <f t="shared" si="1"/>
        <v>0</v>
      </c>
      <c r="G11" s="202"/>
      <c r="H11" s="203"/>
      <c r="I11" s="203"/>
      <c r="J11" s="203"/>
      <c r="K11" s="203"/>
      <c r="L11" s="204"/>
    </row>
    <row r="12" spans="1:12" s="2" customFormat="1" ht="20.100000000000001" customHeight="1">
      <c r="A12" s="215"/>
      <c r="B12" s="270" t="s">
        <v>122</v>
      </c>
      <c r="C12" s="16" t="s">
        <v>50</v>
      </c>
      <c r="D12" s="31">
        <f t="shared" si="0"/>
        <v>13</v>
      </c>
      <c r="E12" s="26">
        <v>20</v>
      </c>
      <c r="F12" s="31">
        <f t="shared" si="1"/>
        <v>0</v>
      </c>
      <c r="G12" s="263" t="s">
        <v>123</v>
      </c>
      <c r="H12" s="263"/>
      <c r="I12" s="263"/>
      <c r="J12" s="263"/>
      <c r="K12" s="263"/>
      <c r="L12" s="264"/>
    </row>
    <row r="13" spans="1:12" s="2" customFormat="1" ht="20.100000000000001" customHeight="1">
      <c r="A13" s="215"/>
      <c r="B13" s="270"/>
      <c r="C13" s="17" t="s">
        <v>124</v>
      </c>
      <c r="D13" s="42">
        <f t="shared" si="0"/>
        <v>6.5</v>
      </c>
      <c r="E13" s="23">
        <v>10</v>
      </c>
      <c r="F13" s="42">
        <f t="shared" si="1"/>
        <v>0</v>
      </c>
      <c r="G13" s="263"/>
      <c r="H13" s="263"/>
      <c r="I13" s="263"/>
      <c r="J13" s="263"/>
      <c r="K13" s="263"/>
      <c r="L13" s="264"/>
    </row>
    <row r="14" spans="1:12" s="2" customFormat="1" ht="20.100000000000001" customHeight="1">
      <c r="A14" s="215"/>
      <c r="B14" s="270"/>
      <c r="C14" s="17" t="s">
        <v>23</v>
      </c>
      <c r="D14" s="42">
        <f t="shared" si="0"/>
        <v>1.3</v>
      </c>
      <c r="E14" s="23">
        <v>2</v>
      </c>
      <c r="F14" s="42">
        <f t="shared" si="1"/>
        <v>0</v>
      </c>
      <c r="G14" s="263"/>
      <c r="H14" s="263"/>
      <c r="I14" s="263"/>
      <c r="J14" s="263"/>
      <c r="K14" s="263"/>
      <c r="L14" s="264"/>
    </row>
    <row r="15" spans="1:12" s="2" customFormat="1" ht="20.100000000000001" customHeight="1">
      <c r="A15" s="215"/>
      <c r="B15" s="270"/>
      <c r="C15" s="17" t="s">
        <v>97</v>
      </c>
      <c r="D15" s="42">
        <f t="shared" si="0"/>
        <v>0.32500000000000001</v>
      </c>
      <c r="E15" s="23">
        <v>0.5</v>
      </c>
      <c r="F15" s="42">
        <f t="shared" si="1"/>
        <v>0</v>
      </c>
      <c r="G15" s="263"/>
      <c r="H15" s="263"/>
      <c r="I15" s="263"/>
      <c r="J15" s="263"/>
      <c r="K15" s="263"/>
      <c r="L15" s="264"/>
    </row>
    <row r="16" spans="1:12" s="2" customFormat="1" ht="20.100000000000001" customHeight="1">
      <c r="A16" s="215"/>
      <c r="B16" s="270"/>
      <c r="C16" s="18" t="s">
        <v>6</v>
      </c>
      <c r="D16" s="28">
        <f t="shared" si="0"/>
        <v>0.65</v>
      </c>
      <c r="E16" s="13">
        <v>1</v>
      </c>
      <c r="F16" s="28">
        <f t="shared" si="1"/>
        <v>0</v>
      </c>
      <c r="G16" s="263"/>
      <c r="H16" s="263"/>
      <c r="I16" s="263"/>
      <c r="J16" s="263"/>
      <c r="K16" s="263"/>
      <c r="L16" s="264"/>
    </row>
    <row r="17" spans="1:12" s="2" customFormat="1" ht="20.100000000000001" customHeight="1">
      <c r="A17" s="215"/>
      <c r="B17" s="271" t="s">
        <v>125</v>
      </c>
      <c r="C17" s="96" t="s">
        <v>24</v>
      </c>
      <c r="D17" s="97">
        <f t="shared" si="0"/>
        <v>29.25</v>
      </c>
      <c r="E17" s="98">
        <v>45</v>
      </c>
      <c r="F17" s="48">
        <f t="shared" si="1"/>
        <v>0</v>
      </c>
      <c r="G17" s="208" t="s">
        <v>223</v>
      </c>
      <c r="H17" s="209"/>
      <c r="I17" s="209"/>
      <c r="J17" s="209"/>
      <c r="K17" s="209"/>
      <c r="L17" s="210"/>
    </row>
    <row r="18" spans="1:12" s="2" customFormat="1" ht="20.100000000000001" customHeight="1">
      <c r="A18" s="215"/>
      <c r="B18" s="272"/>
      <c r="C18" s="99" t="s">
        <v>23</v>
      </c>
      <c r="D18" s="100">
        <f t="shared" si="0"/>
        <v>0.65</v>
      </c>
      <c r="E18" s="101">
        <v>1</v>
      </c>
      <c r="F18" s="36">
        <f t="shared" si="1"/>
        <v>0</v>
      </c>
      <c r="G18" s="211"/>
      <c r="H18" s="212"/>
      <c r="I18" s="212"/>
      <c r="J18" s="212"/>
      <c r="K18" s="212"/>
      <c r="L18" s="213"/>
    </row>
    <row r="19" spans="1:12" s="2" customFormat="1" ht="20.100000000000001" customHeight="1">
      <c r="A19" s="215"/>
      <c r="B19" s="272"/>
      <c r="C19" s="99" t="s">
        <v>17</v>
      </c>
      <c r="D19" s="100">
        <f t="shared" si="0"/>
        <v>0.32500000000000001</v>
      </c>
      <c r="E19" s="101">
        <v>0.5</v>
      </c>
      <c r="F19" s="36">
        <f t="shared" si="1"/>
        <v>0</v>
      </c>
      <c r="G19" s="211"/>
      <c r="H19" s="212"/>
      <c r="I19" s="212"/>
      <c r="J19" s="212"/>
      <c r="K19" s="212"/>
      <c r="L19" s="213"/>
    </row>
    <row r="20" spans="1:12" s="2" customFormat="1" ht="20.100000000000001" customHeight="1">
      <c r="A20" s="215"/>
      <c r="B20" s="272"/>
      <c r="C20" s="99" t="s">
        <v>21</v>
      </c>
      <c r="D20" s="100">
        <f>E20*0.65</f>
        <v>1.9500000000000002</v>
      </c>
      <c r="E20" s="101">
        <v>3</v>
      </c>
      <c r="F20" s="36">
        <f t="shared" si="1"/>
        <v>0</v>
      </c>
      <c r="G20" s="211"/>
      <c r="H20" s="212"/>
      <c r="I20" s="212"/>
      <c r="J20" s="212"/>
      <c r="K20" s="212"/>
      <c r="L20" s="213"/>
    </row>
    <row r="21" spans="1:12" s="2" customFormat="1" ht="20.100000000000001" customHeight="1">
      <c r="A21" s="215"/>
      <c r="B21" s="272"/>
      <c r="C21" s="99" t="s">
        <v>19</v>
      </c>
      <c r="D21" s="100">
        <f t="shared" ref="D21:D33" si="2">E21*0.65</f>
        <v>6.5000000000000002E-2</v>
      </c>
      <c r="E21" s="101">
        <v>0.1</v>
      </c>
      <c r="F21" s="36">
        <f>($B$6*D21)+($B$7*E21)</f>
        <v>0</v>
      </c>
      <c r="G21" s="211"/>
      <c r="H21" s="212"/>
      <c r="I21" s="212"/>
      <c r="J21" s="212"/>
      <c r="K21" s="212"/>
      <c r="L21" s="213"/>
    </row>
    <row r="22" spans="1:12" s="2" customFormat="1" ht="20.100000000000001" customHeight="1">
      <c r="A22" s="215"/>
      <c r="B22" s="272"/>
      <c r="C22" s="99" t="s">
        <v>20</v>
      </c>
      <c r="D22" s="100">
        <f t="shared" si="2"/>
        <v>0.19500000000000001</v>
      </c>
      <c r="E22" s="101">
        <v>0.3</v>
      </c>
      <c r="F22" s="36">
        <f>($B$6*D22)+($B$7*E22)</f>
        <v>0</v>
      </c>
      <c r="G22" s="211"/>
      <c r="H22" s="212"/>
      <c r="I22" s="212"/>
      <c r="J22" s="212"/>
      <c r="K22" s="212"/>
      <c r="L22" s="213"/>
    </row>
    <row r="23" spans="1:12" s="2" customFormat="1" ht="20.100000000000001" customHeight="1">
      <c r="A23" s="215"/>
      <c r="B23" s="272"/>
      <c r="C23" s="99" t="s">
        <v>16</v>
      </c>
      <c r="D23" s="100">
        <f t="shared" si="2"/>
        <v>0.13</v>
      </c>
      <c r="E23" s="101">
        <v>0.2</v>
      </c>
      <c r="F23" s="36">
        <f t="shared" si="1"/>
        <v>0</v>
      </c>
      <c r="G23" s="211"/>
      <c r="H23" s="212"/>
      <c r="I23" s="212"/>
      <c r="J23" s="212"/>
      <c r="K23" s="212"/>
      <c r="L23" s="213"/>
    </row>
    <row r="24" spans="1:12" s="2" customFormat="1" ht="20.100000000000001" customHeight="1">
      <c r="A24" s="215"/>
      <c r="B24" s="272"/>
      <c r="C24" s="99" t="s">
        <v>11</v>
      </c>
      <c r="D24" s="100">
        <f t="shared" si="2"/>
        <v>0.32500000000000001</v>
      </c>
      <c r="E24" s="101">
        <v>0.5</v>
      </c>
      <c r="F24" s="36">
        <f t="shared" si="1"/>
        <v>0</v>
      </c>
      <c r="G24" s="211"/>
      <c r="H24" s="212"/>
      <c r="I24" s="212"/>
      <c r="J24" s="212"/>
      <c r="K24" s="212"/>
      <c r="L24" s="213"/>
    </row>
    <row r="25" spans="1:12" s="2" customFormat="1" ht="20.100000000000001" customHeight="1">
      <c r="A25" s="215"/>
      <c r="B25" s="273"/>
      <c r="C25" s="102" t="s">
        <v>7</v>
      </c>
      <c r="D25" s="103">
        <f t="shared" si="2"/>
        <v>1.3</v>
      </c>
      <c r="E25" s="104">
        <v>2</v>
      </c>
      <c r="F25" s="49">
        <f t="shared" si="1"/>
        <v>0</v>
      </c>
      <c r="G25" s="202"/>
      <c r="H25" s="203"/>
      <c r="I25" s="203"/>
      <c r="J25" s="203"/>
      <c r="K25" s="203"/>
      <c r="L25" s="204"/>
    </row>
    <row r="26" spans="1:12" ht="20.100000000000001" customHeight="1">
      <c r="A26" s="215"/>
      <c r="B26" s="262" t="s">
        <v>132</v>
      </c>
      <c r="C26" s="38" t="s">
        <v>126</v>
      </c>
      <c r="D26" s="14">
        <f t="shared" si="2"/>
        <v>22.75</v>
      </c>
      <c r="E26" s="29">
        <v>35</v>
      </c>
      <c r="F26" s="26">
        <f>(B6*D26)+($B$7*E26)</f>
        <v>0</v>
      </c>
      <c r="G26" s="263" t="s">
        <v>127</v>
      </c>
      <c r="H26" s="263"/>
      <c r="I26" s="263"/>
      <c r="J26" s="263"/>
      <c r="K26" s="263"/>
      <c r="L26" s="264"/>
    </row>
    <row r="27" spans="1:12" s="2" customFormat="1" ht="20.100000000000001" customHeight="1">
      <c r="A27" s="215"/>
      <c r="B27" s="230"/>
      <c r="C27" s="44" t="s">
        <v>128</v>
      </c>
      <c r="D27" s="19">
        <f t="shared" si="2"/>
        <v>0.65</v>
      </c>
      <c r="E27" s="43">
        <v>1</v>
      </c>
      <c r="F27" s="23">
        <f>(B6*D27)+($B$7*E27)</f>
        <v>0</v>
      </c>
      <c r="G27" s="263"/>
      <c r="H27" s="263"/>
      <c r="I27" s="263"/>
      <c r="J27" s="263"/>
      <c r="K27" s="263"/>
      <c r="L27" s="264"/>
    </row>
    <row r="28" spans="1:12" s="2" customFormat="1" ht="20.100000000000001" customHeight="1">
      <c r="A28" s="215"/>
      <c r="B28" s="230"/>
      <c r="C28" s="44" t="s">
        <v>129</v>
      </c>
      <c r="D28" s="19">
        <f t="shared" si="2"/>
        <v>1.9500000000000002</v>
      </c>
      <c r="E28" s="43">
        <v>3</v>
      </c>
      <c r="F28" s="23">
        <f>(B6*D28)+($B$7*E28)</f>
        <v>0</v>
      </c>
      <c r="G28" s="263"/>
      <c r="H28" s="263"/>
      <c r="I28" s="263"/>
      <c r="J28" s="263"/>
      <c r="K28" s="263"/>
      <c r="L28" s="264"/>
    </row>
    <row r="29" spans="1:12" s="2" customFormat="1" ht="20.100000000000001" customHeight="1">
      <c r="A29" s="215"/>
      <c r="B29" s="230"/>
      <c r="C29" s="44" t="s">
        <v>21</v>
      </c>
      <c r="D29" s="19">
        <f t="shared" si="2"/>
        <v>0.65</v>
      </c>
      <c r="E29" s="43">
        <v>1</v>
      </c>
      <c r="F29" s="23">
        <f>(B6*D29)+($B$7*E29)</f>
        <v>0</v>
      </c>
      <c r="G29" s="263"/>
      <c r="H29" s="263"/>
      <c r="I29" s="263"/>
      <c r="J29" s="263"/>
      <c r="K29" s="263"/>
      <c r="L29" s="264"/>
    </row>
    <row r="30" spans="1:12" s="2" customFormat="1" ht="20.100000000000001" customHeight="1">
      <c r="A30" s="215"/>
      <c r="B30" s="230"/>
      <c r="C30" s="44" t="s">
        <v>11</v>
      </c>
      <c r="D30" s="19">
        <f t="shared" si="2"/>
        <v>0.32500000000000001</v>
      </c>
      <c r="E30" s="43">
        <v>0.5</v>
      </c>
      <c r="F30" s="23">
        <f>(B6*D30)+($B$7*E30)</f>
        <v>0</v>
      </c>
      <c r="G30" s="263"/>
      <c r="H30" s="263"/>
      <c r="I30" s="263"/>
      <c r="J30" s="263"/>
      <c r="K30" s="263"/>
      <c r="L30" s="264"/>
    </row>
    <row r="31" spans="1:12" s="2" customFormat="1" ht="20.100000000000001" customHeight="1">
      <c r="A31" s="215"/>
      <c r="B31" s="230"/>
      <c r="C31" s="44" t="s">
        <v>20</v>
      </c>
      <c r="D31" s="19">
        <f t="shared" si="2"/>
        <v>0.32500000000000001</v>
      </c>
      <c r="E31" s="43">
        <v>0.5</v>
      </c>
      <c r="F31" s="23">
        <f>(B6*D31)+($B$7*E31)</f>
        <v>0</v>
      </c>
      <c r="G31" s="263"/>
      <c r="H31" s="263"/>
      <c r="I31" s="263"/>
      <c r="J31" s="263"/>
      <c r="K31" s="263"/>
      <c r="L31" s="264"/>
    </row>
    <row r="32" spans="1:12" s="2" customFormat="1" ht="20.100000000000001" customHeight="1">
      <c r="A32" s="215"/>
      <c r="B32" s="230"/>
      <c r="C32" s="44" t="s">
        <v>130</v>
      </c>
      <c r="D32" s="19">
        <f t="shared" si="2"/>
        <v>0.32500000000000001</v>
      </c>
      <c r="E32" s="43">
        <v>0.5</v>
      </c>
      <c r="F32" s="23">
        <f>(D32*B6)+($B$7*E32)</f>
        <v>0</v>
      </c>
      <c r="G32" s="263"/>
      <c r="H32" s="263"/>
      <c r="I32" s="263"/>
      <c r="J32" s="263"/>
      <c r="K32" s="263"/>
      <c r="L32" s="264"/>
    </row>
    <row r="33" spans="1:12" s="2" customFormat="1" ht="20.100000000000001" customHeight="1">
      <c r="A33" s="215"/>
      <c r="B33" s="230"/>
      <c r="C33" s="67" t="s">
        <v>131</v>
      </c>
      <c r="D33" s="15">
        <f t="shared" si="2"/>
        <v>0.32500000000000001</v>
      </c>
      <c r="E33" s="30">
        <v>0.5</v>
      </c>
      <c r="F33" s="13">
        <f>(B6*D33)+($B$7*E33)</f>
        <v>0</v>
      </c>
      <c r="G33" s="263"/>
      <c r="H33" s="263"/>
      <c r="I33" s="263"/>
      <c r="J33" s="263"/>
      <c r="K33" s="263"/>
      <c r="L33" s="264"/>
    </row>
    <row r="34" spans="1:12" s="2" customFormat="1" ht="39.950000000000003" customHeight="1">
      <c r="A34" s="216"/>
      <c r="B34" s="33" t="s">
        <v>15</v>
      </c>
      <c r="C34" s="64" t="s">
        <v>4</v>
      </c>
      <c r="D34" s="65">
        <v>14</v>
      </c>
      <c r="E34" s="66">
        <v>20</v>
      </c>
      <c r="F34" s="20">
        <f t="shared" ref="F34:F38" si="3">($B$6*D34)+($B$7*E34)</f>
        <v>0</v>
      </c>
      <c r="G34" s="235" t="s">
        <v>14</v>
      </c>
      <c r="H34" s="236"/>
      <c r="I34" s="236"/>
      <c r="J34" s="236"/>
      <c r="K34" s="236"/>
      <c r="L34" s="237"/>
    </row>
    <row r="35" spans="1:12" s="2" customFormat="1" ht="27" customHeight="1">
      <c r="A35" s="215" t="s">
        <v>13</v>
      </c>
      <c r="B35" s="265" t="s">
        <v>81</v>
      </c>
      <c r="C35" s="16" t="s">
        <v>82</v>
      </c>
      <c r="D35" s="31">
        <f t="shared" ref="D35:D38" si="4">E35*0.65</f>
        <v>13</v>
      </c>
      <c r="E35" s="26">
        <v>20</v>
      </c>
      <c r="F35" s="31">
        <f t="shared" si="3"/>
        <v>0</v>
      </c>
      <c r="G35" s="266" t="s">
        <v>83</v>
      </c>
      <c r="H35" s="266"/>
      <c r="I35" s="266"/>
      <c r="J35" s="266"/>
      <c r="K35" s="266"/>
      <c r="L35" s="267"/>
    </row>
    <row r="36" spans="1:12" s="2" customFormat="1" ht="27" customHeight="1">
      <c r="A36" s="215"/>
      <c r="B36" s="255"/>
      <c r="C36" s="18" t="s">
        <v>10</v>
      </c>
      <c r="D36" s="28">
        <f t="shared" si="4"/>
        <v>6.5000000000000002E-2</v>
      </c>
      <c r="E36" s="13">
        <v>0.1</v>
      </c>
      <c r="F36" s="28">
        <f t="shared" si="3"/>
        <v>0</v>
      </c>
      <c r="G36" s="268"/>
      <c r="H36" s="268"/>
      <c r="I36" s="268"/>
      <c r="J36" s="268"/>
      <c r="K36" s="268"/>
      <c r="L36" s="269"/>
    </row>
    <row r="37" spans="1:12" s="2" customFormat="1" ht="20.100000000000001" customHeight="1">
      <c r="A37" s="215"/>
      <c r="B37" s="125" t="s">
        <v>133</v>
      </c>
      <c r="C37" s="59" t="s">
        <v>134</v>
      </c>
      <c r="D37" s="56">
        <f t="shared" si="4"/>
        <v>26</v>
      </c>
      <c r="E37" s="140">
        <v>40</v>
      </c>
      <c r="F37" s="13">
        <f t="shared" si="3"/>
        <v>0</v>
      </c>
      <c r="G37" s="256" t="s">
        <v>135</v>
      </c>
      <c r="H37" s="257"/>
      <c r="I37" s="257"/>
      <c r="J37" s="257"/>
      <c r="K37" s="257"/>
      <c r="L37" s="258"/>
    </row>
    <row r="38" spans="1:12" s="2" customFormat="1" ht="20.100000000000001" customHeight="1" thickBot="1">
      <c r="A38" s="242"/>
      <c r="B38" s="51" t="s">
        <v>61</v>
      </c>
      <c r="C38" s="63" t="s">
        <v>60</v>
      </c>
      <c r="D38" s="52">
        <f t="shared" si="4"/>
        <v>91</v>
      </c>
      <c r="E38" s="53">
        <v>140</v>
      </c>
      <c r="F38" s="21">
        <f t="shared" si="3"/>
        <v>0</v>
      </c>
      <c r="G38" s="259"/>
      <c r="H38" s="260"/>
      <c r="I38" s="260"/>
      <c r="J38" s="260"/>
      <c r="K38" s="260"/>
      <c r="L38" s="261"/>
    </row>
    <row r="39" spans="1:12" s="2" customFormat="1" ht="13.5">
      <c r="B39" s="6"/>
    </row>
    <row r="40" spans="1:12" s="2" customFormat="1" ht="13.5">
      <c r="B40" s="6"/>
    </row>
    <row r="41" spans="1:12" s="2" customFormat="1" ht="13.5">
      <c r="B41" s="6"/>
    </row>
    <row r="42" spans="1:12" s="2" customFormat="1" ht="13.5">
      <c r="B42" s="6"/>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6.5" customHeight="1">
      <c r="B75" s="6"/>
    </row>
    <row r="76" spans="2:2" s="2" customFormat="1" ht="16.5" customHeight="1">
      <c r="B76" s="6"/>
    </row>
    <row r="77" spans="2:2" s="2" customFormat="1" ht="16.5" customHeight="1">
      <c r="B77" s="6"/>
    </row>
    <row r="78" spans="2:2" s="2" customFormat="1" ht="16.5" customHeight="1">
      <c r="B78" s="6"/>
    </row>
    <row r="79" spans="2:2" s="2" customFormat="1" ht="16.5" customHeight="1">
      <c r="B79" s="6"/>
    </row>
    <row r="80" spans="2:2" s="2" customFormat="1" ht="16.5" customHeight="1">
      <c r="B80" s="6"/>
    </row>
    <row r="81" spans="2:2" s="2" customFormat="1" ht="17.25" customHeight="1">
      <c r="B81" s="6"/>
    </row>
    <row r="82" spans="2:2" s="2" customFormat="1" ht="17.25" customHeight="1">
      <c r="B82" s="6"/>
    </row>
    <row r="83" spans="2:2" s="2" customFormat="1" ht="13.5">
      <c r="B83" s="6"/>
    </row>
    <row r="84" spans="2:2" s="2" customFormat="1" ht="13.5">
      <c r="B84" s="6"/>
    </row>
    <row r="85" spans="2:2" s="2" customFormat="1" ht="16.5" customHeight="1">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1:7" s="2" customFormat="1" ht="13.5">
      <c r="B161" s="6"/>
    </row>
    <row r="162" spans="1:7" s="2" customFormat="1" ht="13.5">
      <c r="B162" s="6"/>
    </row>
    <row r="163" spans="1:7" s="2" customFormat="1" ht="13.5">
      <c r="B163" s="6"/>
    </row>
    <row r="164" spans="1:7" s="2" customFormat="1" ht="13.5">
      <c r="B164" s="6"/>
    </row>
    <row r="165" spans="1:7" s="2" customFormat="1" ht="13.5">
      <c r="B165" s="6"/>
    </row>
    <row r="166" spans="1:7" s="2" customFormat="1" ht="13.5">
      <c r="B166" s="6"/>
    </row>
    <row r="167" spans="1:7" s="2" customFormat="1" ht="13.5">
      <c r="A167" s="3"/>
      <c r="B167" s="7"/>
      <c r="C167" s="3"/>
      <c r="G167" s="6"/>
    </row>
    <row r="168" spans="1:7" s="2" customFormat="1" ht="13.5">
      <c r="A168" s="3"/>
      <c r="B168" s="7"/>
      <c r="C168" s="3"/>
      <c r="G168" s="6"/>
    </row>
    <row r="169" spans="1:7" s="2" customFormat="1" ht="13.5">
      <c r="A169" s="3"/>
      <c r="B169" s="7"/>
      <c r="C169" s="3"/>
      <c r="G169" s="6"/>
    </row>
    <row r="170" spans="1:7" s="2" customFormat="1" ht="13.5">
      <c r="A170" s="3"/>
      <c r="B170" s="7"/>
      <c r="C170" s="3"/>
      <c r="G170" s="6"/>
    </row>
    <row r="171" spans="1:7" s="2" customFormat="1" ht="13.5">
      <c r="A171" s="3"/>
      <c r="B171" s="7"/>
      <c r="C171" s="3"/>
      <c r="G171" s="6"/>
    </row>
    <row r="172" spans="1:7" s="2" customFormat="1" ht="13.5">
      <c r="A172" s="3"/>
      <c r="B172" s="7"/>
      <c r="C172" s="3"/>
      <c r="G172" s="6"/>
    </row>
    <row r="173" spans="1:7" s="2" customFormat="1" ht="13.5">
      <c r="A173" s="3"/>
      <c r="B173" s="7"/>
      <c r="C173" s="3"/>
      <c r="G173" s="6"/>
    </row>
    <row r="174" spans="1:7" s="2" customFormat="1" ht="13.5">
      <c r="A174" s="3"/>
      <c r="B174" s="7"/>
      <c r="C174" s="3"/>
      <c r="G174" s="6"/>
    </row>
    <row r="175" spans="1:7" s="2" customFormat="1" ht="13.5">
      <c r="A175" s="3"/>
      <c r="B175" s="7"/>
      <c r="C175" s="3"/>
      <c r="G175" s="6"/>
    </row>
    <row r="176" spans="1:7" s="2" customFormat="1" ht="13.5">
      <c r="A176" s="3"/>
      <c r="B176" s="7"/>
      <c r="C176" s="3"/>
      <c r="G176" s="6"/>
    </row>
    <row r="177" spans="1:7" s="2" customFormat="1" ht="13.5">
      <c r="A177" s="3"/>
      <c r="B177" s="7"/>
      <c r="C177" s="3"/>
      <c r="G177" s="6"/>
    </row>
    <row r="178" spans="1:7" s="2" customFormat="1" ht="13.5">
      <c r="A178" s="3"/>
      <c r="B178" s="7"/>
      <c r="C178" s="3"/>
      <c r="G178" s="6"/>
    </row>
    <row r="179" spans="1:7" s="2" customFormat="1" ht="13.5">
      <c r="A179" s="3"/>
      <c r="B179" s="7"/>
      <c r="C179" s="3"/>
      <c r="G179" s="6"/>
    </row>
    <row r="180" spans="1:7" s="2" customFormat="1" ht="13.5">
      <c r="A180" s="3"/>
      <c r="B180" s="7"/>
      <c r="C180" s="3"/>
      <c r="G180" s="6"/>
    </row>
    <row r="181" spans="1:7" s="2" customFormat="1" ht="13.5">
      <c r="A181" s="3"/>
      <c r="B181" s="7"/>
      <c r="C181" s="3"/>
      <c r="G181" s="6"/>
    </row>
    <row r="182" spans="1:7" s="2" customFormat="1" ht="13.5">
      <c r="A182" s="3"/>
      <c r="B182" s="7"/>
      <c r="C182" s="3"/>
      <c r="G182" s="6"/>
    </row>
    <row r="183" spans="1:7" s="2" customFormat="1" ht="13.5">
      <c r="A183" s="3"/>
      <c r="B183" s="7"/>
      <c r="C183" s="3"/>
      <c r="G183" s="6"/>
    </row>
    <row r="184" spans="1:7" s="2" customFormat="1" ht="13.5">
      <c r="A184" s="3"/>
      <c r="B184" s="7"/>
      <c r="C184" s="3"/>
      <c r="G184" s="6"/>
    </row>
    <row r="185" spans="1:7" s="2" customFormat="1" ht="13.5">
      <c r="A185" s="3"/>
      <c r="B185" s="7"/>
      <c r="C185" s="3"/>
      <c r="G185" s="6"/>
    </row>
    <row r="186" spans="1:7" s="2" customFormat="1" ht="13.5">
      <c r="A186" s="3"/>
      <c r="B186" s="7"/>
      <c r="C186" s="3"/>
      <c r="G186" s="6"/>
    </row>
    <row r="187" spans="1:7" s="2" customFormat="1" ht="13.5">
      <c r="A187" s="3"/>
      <c r="B187" s="7"/>
      <c r="C187" s="3"/>
      <c r="G187" s="6"/>
    </row>
    <row r="188" spans="1:7" s="2" customFormat="1" ht="13.5">
      <c r="A188" s="3"/>
      <c r="B188" s="7"/>
      <c r="C188" s="3"/>
      <c r="G188" s="6"/>
    </row>
    <row r="189" spans="1:7" s="2" customFormat="1" ht="13.5">
      <c r="A189" s="3"/>
      <c r="B189" s="7"/>
      <c r="C189" s="3"/>
      <c r="G189" s="6"/>
    </row>
    <row r="190" spans="1:7" s="2" customFormat="1" ht="13.5">
      <c r="A190" s="3"/>
      <c r="B190" s="7"/>
      <c r="C190" s="3"/>
      <c r="G190" s="6"/>
    </row>
    <row r="191" spans="1:7" s="2" customFormat="1" ht="13.5">
      <c r="A191" s="3"/>
      <c r="B191" s="7"/>
      <c r="C191" s="3"/>
      <c r="G191" s="6"/>
    </row>
    <row r="192" spans="1:7" s="2" customFormat="1" ht="13.5">
      <c r="A192" s="3"/>
      <c r="B192" s="7"/>
      <c r="C192" s="3"/>
      <c r="G192" s="6"/>
    </row>
    <row r="193" spans="1:7" s="2" customFormat="1" ht="13.5">
      <c r="A193" s="3"/>
      <c r="B193" s="7"/>
      <c r="C193" s="3"/>
      <c r="G193" s="6"/>
    </row>
    <row r="194" spans="1:7" s="2" customFormat="1" ht="13.5">
      <c r="A194" s="3"/>
      <c r="B194" s="7"/>
      <c r="C194" s="3"/>
      <c r="G194" s="6"/>
    </row>
    <row r="195" spans="1:7" s="2" customFormat="1" ht="13.5">
      <c r="A195" s="3"/>
      <c r="B195" s="7"/>
      <c r="C195" s="3"/>
      <c r="G195" s="6"/>
    </row>
    <row r="196" spans="1:7" s="2" customFormat="1" ht="13.5">
      <c r="A196" s="3"/>
      <c r="B196" s="7"/>
      <c r="C196" s="3"/>
      <c r="G196" s="6"/>
    </row>
    <row r="197" spans="1:7" s="2" customFormat="1" ht="13.5">
      <c r="A197" s="3"/>
      <c r="B197" s="7"/>
      <c r="C197" s="3"/>
      <c r="D197" s="3"/>
      <c r="E197" s="3"/>
      <c r="F197" s="3"/>
      <c r="G197" s="7"/>
    </row>
    <row r="198" spans="1:7" s="2" customFormat="1" ht="13.5">
      <c r="A198" s="3"/>
      <c r="B198" s="7"/>
      <c r="C198" s="3"/>
      <c r="D198" s="3"/>
      <c r="E198" s="3"/>
      <c r="F198" s="3"/>
      <c r="G198" s="7"/>
    </row>
    <row r="199" spans="1:7" s="2" customFormat="1" ht="13.5">
      <c r="A199" s="3"/>
      <c r="B199" s="7"/>
      <c r="C199" s="3"/>
      <c r="D199" s="3"/>
      <c r="E199" s="3"/>
      <c r="F199" s="3"/>
      <c r="G199" s="7"/>
    </row>
    <row r="200" spans="1:7" s="2" customFormat="1" ht="13.5">
      <c r="A200" s="3"/>
      <c r="B200" s="7"/>
      <c r="C200" s="3"/>
      <c r="D200" s="3"/>
      <c r="E200" s="3"/>
      <c r="F200" s="3"/>
      <c r="G200" s="7"/>
    </row>
    <row r="201" spans="1:7" s="2" customFormat="1" ht="13.5">
      <c r="A201" s="3"/>
      <c r="B201" s="7"/>
      <c r="C201" s="3"/>
      <c r="D201" s="3"/>
      <c r="E201" s="3"/>
      <c r="F201" s="3"/>
      <c r="G201" s="7"/>
    </row>
    <row r="202" spans="1:7" s="2" customFormat="1" ht="13.5">
      <c r="A202" s="3"/>
      <c r="B202" s="7"/>
      <c r="C202" s="3"/>
      <c r="D202" s="3"/>
      <c r="E202" s="3"/>
      <c r="F202" s="3"/>
      <c r="G202" s="7"/>
    </row>
    <row r="203" spans="1:7" s="2" customFormat="1" ht="13.5">
      <c r="A203" s="3"/>
      <c r="B203" s="7"/>
      <c r="C203" s="3"/>
      <c r="D203" s="3"/>
      <c r="E203" s="3"/>
      <c r="F203" s="3"/>
      <c r="G203" s="7"/>
    </row>
    <row r="204" spans="1:7" s="2" customFormat="1" ht="13.5">
      <c r="A204" s="3"/>
      <c r="B204" s="7"/>
      <c r="C204" s="3"/>
      <c r="D204" s="3"/>
      <c r="E204" s="3"/>
      <c r="F204" s="3"/>
      <c r="G204" s="7"/>
    </row>
    <row r="205" spans="1:7" s="2" customFormat="1" ht="13.5">
      <c r="A205" s="3"/>
      <c r="B205" s="7"/>
      <c r="C205" s="3"/>
      <c r="D205" s="3"/>
      <c r="E205" s="3"/>
      <c r="F205" s="3"/>
      <c r="G205" s="7"/>
    </row>
    <row r="206" spans="1:7" s="2" customFormat="1" ht="13.5">
      <c r="A206" s="3"/>
      <c r="B206" s="7"/>
      <c r="C206" s="3"/>
      <c r="D206" s="3"/>
      <c r="E206" s="3"/>
      <c r="F206" s="3"/>
      <c r="G206" s="7"/>
    </row>
    <row r="207" spans="1:7" s="2" customFormat="1" ht="13.5">
      <c r="A207" s="3"/>
      <c r="B207" s="7"/>
      <c r="C207" s="3"/>
      <c r="D207" s="3"/>
      <c r="E207" s="3"/>
      <c r="F207" s="3"/>
      <c r="G207" s="7"/>
    </row>
    <row r="208" spans="1:7" s="2" customFormat="1" ht="13.5">
      <c r="A208" s="3"/>
      <c r="B208" s="7"/>
      <c r="C208" s="3"/>
      <c r="D208" s="3"/>
      <c r="E208" s="3"/>
      <c r="F208" s="3"/>
      <c r="G208" s="7"/>
    </row>
    <row r="209" spans="1:7" s="2" customFormat="1" ht="13.5">
      <c r="A209" s="3"/>
      <c r="B209" s="7"/>
      <c r="C209" s="3"/>
      <c r="D209" s="3"/>
      <c r="E209" s="3"/>
      <c r="F209" s="3"/>
      <c r="G209" s="7"/>
    </row>
    <row r="210" spans="1:7" s="2" customFormat="1" ht="13.5">
      <c r="A210" s="3"/>
      <c r="B210" s="7"/>
      <c r="C210" s="3"/>
      <c r="D210" s="3"/>
      <c r="E210" s="3"/>
      <c r="F210" s="3"/>
      <c r="G210" s="7"/>
    </row>
    <row r="211" spans="1:7" s="2" customFormat="1" ht="13.5">
      <c r="A211" s="3"/>
      <c r="B211" s="7"/>
      <c r="C211" s="3"/>
      <c r="D211" s="3"/>
      <c r="E211" s="3"/>
      <c r="F211" s="3"/>
      <c r="G211" s="7"/>
    </row>
    <row r="212" spans="1:7" s="2" customFormat="1" ht="13.5">
      <c r="A212" s="3"/>
      <c r="B212" s="7"/>
      <c r="C212" s="3"/>
      <c r="D212" s="3"/>
      <c r="E212" s="3"/>
      <c r="F212" s="3"/>
      <c r="G212" s="7"/>
    </row>
    <row r="213" spans="1:7" s="2" customFormat="1" ht="13.5">
      <c r="A213" s="3"/>
      <c r="B213" s="7"/>
      <c r="C213" s="3"/>
      <c r="D213" s="3"/>
      <c r="E213" s="3"/>
      <c r="F213" s="3"/>
      <c r="G213" s="7"/>
    </row>
    <row r="214" spans="1:7" s="2" customFormat="1" ht="13.5">
      <c r="A214" s="3"/>
      <c r="B214" s="7"/>
      <c r="C214" s="3"/>
      <c r="D214" s="3"/>
      <c r="E214" s="3"/>
      <c r="F214" s="3"/>
      <c r="G214" s="7"/>
    </row>
    <row r="215" spans="1:7" s="2" customFormat="1" ht="13.5">
      <c r="A215" s="3"/>
      <c r="B215" s="7"/>
      <c r="C215" s="3"/>
      <c r="D215" s="3"/>
      <c r="E215" s="3"/>
      <c r="F215" s="3"/>
      <c r="G215" s="7"/>
    </row>
    <row r="216" spans="1:7" s="2" customFormat="1" ht="13.5">
      <c r="A216" s="3"/>
      <c r="B216" s="7"/>
      <c r="C216" s="3"/>
      <c r="D216" s="3"/>
      <c r="E216" s="3"/>
      <c r="F216" s="3"/>
      <c r="G216" s="7"/>
    </row>
    <row r="217" spans="1:7" s="2" customFormat="1" ht="13.5">
      <c r="A217" s="3"/>
      <c r="B217" s="7"/>
      <c r="C217" s="3"/>
      <c r="D217" s="3"/>
      <c r="E217" s="3"/>
      <c r="F217" s="3"/>
      <c r="G217" s="7"/>
    </row>
    <row r="218" spans="1:7" s="2" customFormat="1" ht="13.5">
      <c r="A218" s="3"/>
      <c r="B218" s="7"/>
      <c r="C218" s="3"/>
      <c r="D218" s="3"/>
      <c r="E218" s="3"/>
      <c r="F218" s="3"/>
      <c r="G218" s="7"/>
    </row>
    <row r="219" spans="1:7" s="2" customFormat="1" ht="13.5">
      <c r="A219" s="3"/>
      <c r="B219" s="7"/>
      <c r="C219" s="3"/>
      <c r="D219" s="3"/>
      <c r="E219" s="3"/>
      <c r="F219" s="3"/>
      <c r="G219" s="7"/>
    </row>
    <row r="220" spans="1:7" s="2" customFormat="1" ht="13.5">
      <c r="A220" s="3"/>
      <c r="B220" s="7"/>
      <c r="C220" s="3"/>
      <c r="D220" s="3"/>
      <c r="E220" s="3"/>
      <c r="F220" s="3"/>
      <c r="G220" s="7"/>
    </row>
    <row r="221" spans="1:7" s="2" customFormat="1" ht="13.5">
      <c r="A221" s="3"/>
      <c r="B221" s="7"/>
      <c r="C221" s="3"/>
      <c r="D221" s="3"/>
      <c r="E221" s="3"/>
      <c r="F221" s="3"/>
      <c r="G221" s="7"/>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c r="A314" s="3"/>
      <c r="B314" s="5"/>
      <c r="C314" s="1"/>
      <c r="D314" s="1"/>
      <c r="E314" s="1"/>
      <c r="F314" s="3"/>
      <c r="G314" s="5"/>
    </row>
    <row r="315" spans="1:7" s="2" customFormat="1">
      <c r="A315" s="3"/>
      <c r="B315" s="5"/>
      <c r="C315" s="1"/>
      <c r="D315" s="1"/>
      <c r="E315" s="1"/>
      <c r="F315" s="3"/>
      <c r="G315" s="5"/>
    </row>
    <row r="316" spans="1:7" s="2" customFormat="1">
      <c r="A316" s="3"/>
      <c r="B316" s="5"/>
      <c r="C316" s="1"/>
      <c r="D316" s="1"/>
      <c r="E316" s="1"/>
      <c r="F316" s="3"/>
      <c r="G316" s="5"/>
    </row>
    <row r="317" spans="1:7" s="2" customFormat="1">
      <c r="A317" s="3"/>
      <c r="B317" s="5"/>
      <c r="C317" s="1"/>
      <c r="D317" s="1"/>
      <c r="E317" s="1"/>
      <c r="F317" s="3"/>
      <c r="G317" s="5"/>
    </row>
    <row r="318" spans="1:7" s="2" customFormat="1">
      <c r="A318" s="3"/>
      <c r="B318" s="5"/>
      <c r="C318" s="1"/>
      <c r="D318" s="1"/>
      <c r="E318" s="1"/>
      <c r="F318" s="3"/>
      <c r="G318" s="5"/>
    </row>
    <row r="319" spans="1:7" s="2" customFormat="1">
      <c r="A319" s="3"/>
      <c r="B319" s="5"/>
      <c r="C319" s="1"/>
      <c r="D319" s="1"/>
      <c r="E319" s="1"/>
      <c r="F319" s="3"/>
      <c r="G319" s="5"/>
    </row>
    <row r="320" spans="1:7" s="2" customFormat="1">
      <c r="A320" s="3"/>
      <c r="B320" s="5"/>
      <c r="C320" s="1"/>
      <c r="D320" s="1"/>
      <c r="E320" s="1"/>
      <c r="F320" s="3"/>
      <c r="G320" s="5"/>
    </row>
    <row r="321" spans="1:7" s="2" customFormat="1">
      <c r="A321" s="3"/>
      <c r="B321" s="5"/>
      <c r="C321" s="1"/>
      <c r="D321" s="1"/>
      <c r="E321" s="1"/>
      <c r="F321" s="3"/>
      <c r="G321" s="5"/>
    </row>
    <row r="322" spans="1:7" s="2" customFormat="1">
      <c r="A322" s="3"/>
      <c r="B322" s="5"/>
      <c r="C322" s="1"/>
      <c r="D322" s="1"/>
      <c r="E322" s="1"/>
      <c r="F322" s="3"/>
      <c r="G322" s="5"/>
    </row>
    <row r="323" spans="1:7" s="2" customFormat="1">
      <c r="A323" s="3"/>
      <c r="B323" s="5"/>
      <c r="C323" s="1"/>
      <c r="D323" s="1"/>
      <c r="E323" s="1"/>
      <c r="F323" s="3"/>
      <c r="G323" s="5"/>
    </row>
    <row r="324" spans="1:7" s="2" customFormat="1">
      <c r="A324" s="3"/>
      <c r="B324" s="5"/>
      <c r="C324" s="1"/>
      <c r="D324" s="1"/>
      <c r="E324" s="1"/>
      <c r="F324" s="3"/>
      <c r="G324" s="5"/>
    </row>
    <row r="325" spans="1:7" s="2" customFormat="1">
      <c r="A325" s="3"/>
      <c r="B325" s="5"/>
      <c r="C325" s="1"/>
      <c r="D325" s="1"/>
      <c r="E325" s="1"/>
      <c r="F325" s="3"/>
      <c r="G325" s="5"/>
    </row>
    <row r="326" spans="1:7" s="2" customFormat="1">
      <c r="A326" s="3"/>
      <c r="B326" s="5"/>
      <c r="C326" s="1"/>
      <c r="D326" s="1"/>
      <c r="E326" s="1"/>
      <c r="F326" s="3"/>
      <c r="G326" s="5"/>
    </row>
    <row r="327" spans="1:7" s="2" customFormat="1">
      <c r="A327" s="3"/>
      <c r="B327" s="5"/>
      <c r="C327" s="1"/>
      <c r="D327" s="1"/>
      <c r="E327" s="1"/>
      <c r="F327" s="3"/>
      <c r="G327" s="5"/>
    </row>
    <row r="328" spans="1:7" s="2" customFormat="1">
      <c r="A328" s="3"/>
      <c r="B328" s="5"/>
      <c r="C328" s="1"/>
      <c r="D328" s="1"/>
      <c r="E328" s="1"/>
      <c r="F328" s="3"/>
      <c r="G328" s="5"/>
    </row>
    <row r="329" spans="1:7" s="2" customFormat="1">
      <c r="A329" s="3"/>
      <c r="B329" s="5"/>
      <c r="C329" s="1"/>
      <c r="D329" s="1"/>
      <c r="E329" s="1"/>
      <c r="F329" s="3"/>
      <c r="G329" s="5"/>
    </row>
    <row r="330" spans="1:7" s="2" customFormat="1">
      <c r="A330" s="3"/>
      <c r="B330" s="5"/>
      <c r="C330" s="1"/>
      <c r="D330" s="1"/>
      <c r="E330" s="1"/>
      <c r="F330" s="3"/>
      <c r="G330" s="5"/>
    </row>
    <row r="331" spans="1:7" s="2" customFormat="1">
      <c r="A331" s="3"/>
      <c r="B331" s="5"/>
      <c r="C331" s="1"/>
      <c r="D331" s="1"/>
      <c r="E331" s="1"/>
      <c r="F331" s="3"/>
      <c r="G331" s="5"/>
    </row>
    <row r="332" spans="1:7" s="2" customFormat="1">
      <c r="A332" s="3"/>
      <c r="B332" s="5"/>
      <c r="C332" s="1"/>
      <c r="D332" s="1"/>
      <c r="E332" s="1"/>
      <c r="F332" s="3"/>
      <c r="G332" s="5"/>
    </row>
    <row r="333" spans="1:7" s="2" customFormat="1">
      <c r="A333" s="3"/>
      <c r="B333" s="5"/>
      <c r="C333" s="1"/>
      <c r="D333" s="1"/>
      <c r="E333" s="1"/>
      <c r="F333" s="3"/>
      <c r="G333" s="5"/>
    </row>
    <row r="334" spans="1:7" s="2" customFormat="1">
      <c r="A334" s="3"/>
      <c r="B334" s="5"/>
      <c r="C334" s="1"/>
      <c r="D334" s="1"/>
      <c r="E334" s="1"/>
      <c r="F334" s="3"/>
      <c r="G334" s="5"/>
    </row>
    <row r="335" spans="1:7" s="2" customFormat="1">
      <c r="A335" s="3"/>
      <c r="B335" s="5"/>
      <c r="C335" s="1"/>
      <c r="D335" s="1"/>
      <c r="E335" s="1"/>
      <c r="F335" s="3"/>
      <c r="G335" s="5"/>
    </row>
    <row r="336" spans="1:7" s="2" customFormat="1">
      <c r="A336" s="3"/>
      <c r="B336" s="5"/>
      <c r="C336" s="1"/>
      <c r="D336" s="1"/>
      <c r="E336" s="1"/>
      <c r="F336" s="3"/>
      <c r="G336" s="5"/>
    </row>
    <row r="337" spans="1:7" s="2" customFormat="1">
      <c r="A337" s="3"/>
      <c r="B337" s="5"/>
      <c r="C337" s="1"/>
      <c r="D337" s="1"/>
      <c r="E337" s="1"/>
      <c r="F337" s="3"/>
      <c r="G337" s="5"/>
    </row>
    <row r="338" spans="1:7" s="2" customFormat="1">
      <c r="A338" s="3"/>
      <c r="B338" s="5"/>
      <c r="C338" s="1"/>
      <c r="D338" s="1"/>
      <c r="E338" s="1"/>
      <c r="F338" s="3"/>
      <c r="G338" s="5"/>
    </row>
    <row r="339" spans="1:7" s="2" customFormat="1">
      <c r="A339" s="3"/>
      <c r="B339" s="5"/>
      <c r="C339" s="1"/>
      <c r="D339" s="1"/>
      <c r="E339" s="1"/>
      <c r="F339" s="3"/>
      <c r="G339" s="5"/>
    </row>
    <row r="340" spans="1:7" s="2" customFormat="1">
      <c r="A340" s="3"/>
      <c r="B340" s="5"/>
      <c r="C340" s="1"/>
      <c r="D340" s="1"/>
      <c r="E340" s="1"/>
      <c r="F340" s="3"/>
      <c r="G340" s="5"/>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sheetData>
  <mergeCells count="18">
    <mergeCell ref="A1:L3"/>
    <mergeCell ref="A5:B5"/>
    <mergeCell ref="G9:L9"/>
    <mergeCell ref="B10:B11"/>
    <mergeCell ref="G10:L11"/>
    <mergeCell ref="G37:L37"/>
    <mergeCell ref="G38:L38"/>
    <mergeCell ref="A35:A38"/>
    <mergeCell ref="A10:A34"/>
    <mergeCell ref="G17:L25"/>
    <mergeCell ref="B26:B33"/>
    <mergeCell ref="G26:L33"/>
    <mergeCell ref="B35:B36"/>
    <mergeCell ref="G35:L36"/>
    <mergeCell ref="G34:L34"/>
    <mergeCell ref="B12:B16"/>
    <mergeCell ref="G12:L16"/>
    <mergeCell ref="B17:B25"/>
  </mergeCells>
  <phoneticPr fontId="21" type="noConversion"/>
  <printOptions horizontalCentered="1"/>
  <pageMargins left="0" right="0" top="0.39370078740157483" bottom="0.39370078740157483" header="0.31496062992125984" footer="0.31496062992125984"/>
  <pageSetup paperSize="9" scale="81"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L128"/>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92" t="s">
        <v>100</v>
      </c>
      <c r="B1" s="193"/>
      <c r="C1" s="193"/>
      <c r="D1" s="193"/>
      <c r="E1" s="193"/>
      <c r="F1" s="193"/>
      <c r="G1" s="193"/>
      <c r="H1" s="193"/>
      <c r="I1" s="193"/>
      <c r="J1" s="193"/>
      <c r="K1" s="193"/>
      <c r="L1" s="193"/>
    </row>
    <row r="2" spans="1:12" ht="15.75" customHeight="1">
      <c r="A2" s="193"/>
      <c r="B2" s="193"/>
      <c r="C2" s="193"/>
      <c r="D2" s="193"/>
      <c r="E2" s="193"/>
      <c r="F2" s="193"/>
      <c r="G2" s="193"/>
      <c r="H2" s="193"/>
      <c r="I2" s="193"/>
      <c r="J2" s="193"/>
      <c r="K2" s="193"/>
      <c r="L2" s="193"/>
    </row>
    <row r="3" spans="1:12" ht="15.75" customHeight="1">
      <c r="A3" s="193"/>
      <c r="B3" s="193"/>
      <c r="C3" s="193"/>
      <c r="D3" s="193"/>
      <c r="E3" s="193"/>
      <c r="F3" s="193"/>
      <c r="G3" s="193"/>
      <c r="H3" s="193"/>
      <c r="I3" s="193"/>
      <c r="J3" s="193"/>
      <c r="K3" s="193"/>
      <c r="L3" s="193"/>
    </row>
    <row r="4" spans="1:12" ht="13.5" customHeight="1">
      <c r="B4" s="4"/>
      <c r="D4" s="4"/>
      <c r="E4"/>
      <c r="F4"/>
      <c r="G4"/>
    </row>
    <row r="5" spans="1:12" ht="17.25" customHeight="1">
      <c r="A5" s="194" t="s">
        <v>45</v>
      </c>
      <c r="B5" s="194"/>
      <c r="C5" s="8"/>
      <c r="E5" s="2"/>
      <c r="G5" s="4"/>
    </row>
    <row r="6" spans="1:12" ht="17.25" customHeight="1">
      <c r="A6" s="68" t="s">
        <v>44</v>
      </c>
      <c r="B6" s="24"/>
      <c r="C6" s="8"/>
      <c r="E6" s="2"/>
      <c r="G6" s="4"/>
    </row>
    <row r="7" spans="1:12" ht="17.25" customHeight="1">
      <c r="A7" s="68" t="s">
        <v>43</v>
      </c>
      <c r="B7" s="25"/>
      <c r="D7" s="2" t="s">
        <v>33</v>
      </c>
    </row>
    <row r="8" spans="1:12" ht="17.25" customHeight="1" thickBot="1">
      <c r="A8" s="9"/>
    </row>
    <row r="9" spans="1:12" ht="30" customHeight="1" thickBot="1">
      <c r="A9" s="10" t="s">
        <v>0</v>
      </c>
      <c r="B9" s="12" t="s">
        <v>42</v>
      </c>
      <c r="C9" s="11" t="s">
        <v>1</v>
      </c>
      <c r="D9" s="12" t="s">
        <v>31</v>
      </c>
      <c r="E9" s="12" t="s">
        <v>41</v>
      </c>
      <c r="F9" s="12" t="s">
        <v>2</v>
      </c>
      <c r="G9" s="195" t="s">
        <v>40</v>
      </c>
      <c r="H9" s="195"/>
      <c r="I9" s="195"/>
      <c r="J9" s="195"/>
      <c r="K9" s="195"/>
      <c r="L9" s="196"/>
    </row>
    <row r="10" spans="1:12" s="2" customFormat="1" ht="20.100000000000001" customHeight="1">
      <c r="A10" s="214" t="s">
        <v>39</v>
      </c>
      <c r="B10" s="287" t="s">
        <v>139</v>
      </c>
      <c r="C10" s="117" t="s">
        <v>12</v>
      </c>
      <c r="D10" s="116">
        <f t="shared" ref="D10:D33" si="0">E10*0.65</f>
        <v>32.5</v>
      </c>
      <c r="E10" s="116">
        <v>50</v>
      </c>
      <c r="F10" s="70">
        <f t="shared" ref="F10:F33" si="1">($B$6*D10)+($B$7*E10)</f>
        <v>0</v>
      </c>
      <c r="G10" s="290" t="s">
        <v>136</v>
      </c>
      <c r="H10" s="291"/>
      <c r="I10" s="291"/>
      <c r="J10" s="291"/>
      <c r="K10" s="291"/>
      <c r="L10" s="292"/>
    </row>
    <row r="11" spans="1:12" s="2" customFormat="1" ht="20.100000000000001" customHeight="1">
      <c r="A11" s="215"/>
      <c r="B11" s="288"/>
      <c r="C11" s="17" t="s">
        <v>65</v>
      </c>
      <c r="D11" s="19">
        <f t="shared" si="0"/>
        <v>6.5</v>
      </c>
      <c r="E11" s="19">
        <v>10</v>
      </c>
      <c r="F11" s="23">
        <f t="shared" si="1"/>
        <v>0</v>
      </c>
      <c r="G11" s="293"/>
      <c r="H11" s="294"/>
      <c r="I11" s="294"/>
      <c r="J11" s="294"/>
      <c r="K11" s="294"/>
      <c r="L11" s="295"/>
    </row>
    <row r="12" spans="1:12" s="2" customFormat="1" ht="20.100000000000001" customHeight="1">
      <c r="A12" s="215"/>
      <c r="B12" s="288"/>
      <c r="C12" s="17" t="s">
        <v>90</v>
      </c>
      <c r="D12" s="19">
        <f t="shared" si="0"/>
        <v>6.5</v>
      </c>
      <c r="E12" s="19">
        <v>10</v>
      </c>
      <c r="F12" s="23">
        <f t="shared" si="1"/>
        <v>0</v>
      </c>
      <c r="G12" s="293"/>
      <c r="H12" s="294"/>
      <c r="I12" s="294"/>
      <c r="J12" s="294"/>
      <c r="K12" s="294"/>
      <c r="L12" s="295"/>
    </row>
    <row r="13" spans="1:12" s="2" customFormat="1" ht="20.100000000000001" customHeight="1">
      <c r="A13" s="215"/>
      <c r="B13" s="288"/>
      <c r="C13" s="17" t="s">
        <v>37</v>
      </c>
      <c r="D13" s="19">
        <f t="shared" si="0"/>
        <v>6.5</v>
      </c>
      <c r="E13" s="19">
        <v>10</v>
      </c>
      <c r="F13" s="23">
        <f t="shared" si="1"/>
        <v>0</v>
      </c>
      <c r="G13" s="293"/>
      <c r="H13" s="294"/>
      <c r="I13" s="294"/>
      <c r="J13" s="294"/>
      <c r="K13" s="294"/>
      <c r="L13" s="295"/>
    </row>
    <row r="14" spans="1:12" s="2" customFormat="1" ht="20.100000000000001" customHeight="1">
      <c r="A14" s="215"/>
      <c r="B14" s="288"/>
      <c r="C14" s="17" t="s">
        <v>38</v>
      </c>
      <c r="D14" s="19">
        <f t="shared" si="0"/>
        <v>6.5</v>
      </c>
      <c r="E14" s="19">
        <v>10</v>
      </c>
      <c r="F14" s="23">
        <f t="shared" si="1"/>
        <v>0</v>
      </c>
      <c r="G14" s="293"/>
      <c r="H14" s="294"/>
      <c r="I14" s="294"/>
      <c r="J14" s="294"/>
      <c r="K14" s="294"/>
      <c r="L14" s="295"/>
    </row>
    <row r="15" spans="1:12" s="2" customFormat="1" ht="20.100000000000001" customHeight="1">
      <c r="A15" s="215"/>
      <c r="B15" s="288"/>
      <c r="C15" s="17" t="s">
        <v>137</v>
      </c>
      <c r="D15" s="19">
        <f t="shared" si="0"/>
        <v>6.5</v>
      </c>
      <c r="E15" s="19">
        <v>10</v>
      </c>
      <c r="F15" s="23">
        <f t="shared" si="1"/>
        <v>0</v>
      </c>
      <c r="G15" s="293"/>
      <c r="H15" s="294"/>
      <c r="I15" s="294"/>
      <c r="J15" s="294"/>
      <c r="K15" s="294"/>
      <c r="L15" s="295"/>
    </row>
    <row r="16" spans="1:12" s="2" customFormat="1" ht="20.100000000000001" customHeight="1">
      <c r="A16" s="215"/>
      <c r="B16" s="288"/>
      <c r="C16" s="17" t="s">
        <v>20</v>
      </c>
      <c r="D16" s="19">
        <f t="shared" si="0"/>
        <v>1.3</v>
      </c>
      <c r="E16" s="19">
        <v>2</v>
      </c>
      <c r="F16" s="23">
        <f t="shared" si="1"/>
        <v>0</v>
      </c>
      <c r="G16" s="293"/>
      <c r="H16" s="294"/>
      <c r="I16" s="294"/>
      <c r="J16" s="294"/>
      <c r="K16" s="294"/>
      <c r="L16" s="295"/>
    </row>
    <row r="17" spans="1:12" s="2" customFormat="1" ht="20.100000000000001" customHeight="1">
      <c r="A17" s="215"/>
      <c r="B17" s="288"/>
      <c r="C17" s="17" t="s">
        <v>138</v>
      </c>
      <c r="D17" s="19">
        <f t="shared" si="0"/>
        <v>1.3</v>
      </c>
      <c r="E17" s="19">
        <v>2</v>
      </c>
      <c r="F17" s="23">
        <f t="shared" si="1"/>
        <v>0</v>
      </c>
      <c r="G17" s="293"/>
      <c r="H17" s="294"/>
      <c r="I17" s="294"/>
      <c r="J17" s="294"/>
      <c r="K17" s="294"/>
      <c r="L17" s="295"/>
    </row>
    <row r="18" spans="1:12" s="2" customFormat="1" ht="20.100000000000001" customHeight="1">
      <c r="A18" s="215"/>
      <c r="B18" s="289"/>
      <c r="C18" s="18" t="s">
        <v>7</v>
      </c>
      <c r="D18" s="15">
        <f t="shared" si="0"/>
        <v>1.3</v>
      </c>
      <c r="E18" s="15">
        <v>2</v>
      </c>
      <c r="F18" s="13">
        <f t="shared" si="1"/>
        <v>0</v>
      </c>
      <c r="G18" s="296"/>
      <c r="H18" s="297"/>
      <c r="I18" s="297"/>
      <c r="J18" s="297"/>
      <c r="K18" s="297"/>
      <c r="L18" s="298"/>
    </row>
    <row r="19" spans="1:12" s="2" customFormat="1" ht="20.100000000000001" customHeight="1">
      <c r="A19" s="215"/>
      <c r="B19" s="270" t="s">
        <v>140</v>
      </c>
      <c r="C19" s="16" t="s">
        <v>55</v>
      </c>
      <c r="D19" s="42">
        <f t="shared" si="0"/>
        <v>13</v>
      </c>
      <c r="E19" s="26">
        <v>20</v>
      </c>
      <c r="F19" s="31">
        <f t="shared" si="1"/>
        <v>0</v>
      </c>
      <c r="G19" s="263" t="s">
        <v>141</v>
      </c>
      <c r="H19" s="263"/>
      <c r="I19" s="263"/>
      <c r="J19" s="263"/>
      <c r="K19" s="263"/>
      <c r="L19" s="264"/>
    </row>
    <row r="20" spans="1:12" s="2" customFormat="1" ht="20.100000000000001" customHeight="1">
      <c r="A20" s="215"/>
      <c r="B20" s="270"/>
      <c r="C20" s="17" t="s">
        <v>23</v>
      </c>
      <c r="D20" s="42">
        <f t="shared" si="0"/>
        <v>1.3</v>
      </c>
      <c r="E20" s="23">
        <v>2</v>
      </c>
      <c r="F20" s="42">
        <f t="shared" si="1"/>
        <v>0</v>
      </c>
      <c r="G20" s="263"/>
      <c r="H20" s="263"/>
      <c r="I20" s="263"/>
      <c r="J20" s="263"/>
      <c r="K20" s="263"/>
      <c r="L20" s="264"/>
    </row>
    <row r="21" spans="1:12" s="2" customFormat="1" ht="20.100000000000001" customHeight="1">
      <c r="A21" s="215"/>
      <c r="B21" s="270"/>
      <c r="C21" s="17" t="s">
        <v>6</v>
      </c>
      <c r="D21" s="42">
        <f t="shared" si="0"/>
        <v>0.65</v>
      </c>
      <c r="E21" s="23">
        <v>1</v>
      </c>
      <c r="F21" s="42">
        <f t="shared" si="1"/>
        <v>0</v>
      </c>
      <c r="G21" s="263"/>
      <c r="H21" s="263"/>
      <c r="I21" s="263"/>
      <c r="J21" s="263"/>
      <c r="K21" s="263"/>
      <c r="L21" s="264"/>
    </row>
    <row r="22" spans="1:12" s="2" customFormat="1" ht="20.100000000000001" customHeight="1">
      <c r="A22" s="215"/>
      <c r="B22" s="270"/>
      <c r="C22" s="17" t="s">
        <v>78</v>
      </c>
      <c r="D22" s="42">
        <f t="shared" si="0"/>
        <v>0.65</v>
      </c>
      <c r="E22" s="23">
        <v>1</v>
      </c>
      <c r="F22" s="42">
        <f t="shared" si="1"/>
        <v>0</v>
      </c>
      <c r="G22" s="263"/>
      <c r="H22" s="263"/>
      <c r="I22" s="263"/>
      <c r="J22" s="263"/>
      <c r="K22" s="263"/>
      <c r="L22" s="264"/>
    </row>
    <row r="23" spans="1:12" s="2" customFormat="1" ht="20.100000000000001" customHeight="1">
      <c r="A23" s="215"/>
      <c r="B23" s="270"/>
      <c r="C23" s="18" t="s">
        <v>79</v>
      </c>
      <c r="D23" s="42">
        <f t="shared" si="0"/>
        <v>0.65</v>
      </c>
      <c r="E23" s="13">
        <v>1</v>
      </c>
      <c r="F23" s="28">
        <f t="shared" si="1"/>
        <v>0</v>
      </c>
      <c r="G23" s="263"/>
      <c r="H23" s="263"/>
      <c r="I23" s="263"/>
      <c r="J23" s="263"/>
      <c r="K23" s="263"/>
      <c r="L23" s="264"/>
    </row>
    <row r="24" spans="1:12" s="2" customFormat="1" ht="20.100000000000001" customHeight="1">
      <c r="A24" s="215"/>
      <c r="B24" s="271" t="s">
        <v>144</v>
      </c>
      <c r="C24" s="16" t="s">
        <v>142</v>
      </c>
      <c r="D24" s="14">
        <f t="shared" si="0"/>
        <v>22.75</v>
      </c>
      <c r="E24" s="14">
        <v>35</v>
      </c>
      <c r="F24" s="26">
        <f t="shared" si="1"/>
        <v>0</v>
      </c>
      <c r="G24" s="208" t="s">
        <v>143</v>
      </c>
      <c r="H24" s="209"/>
      <c r="I24" s="209"/>
      <c r="J24" s="209"/>
      <c r="K24" s="209"/>
      <c r="L24" s="210"/>
    </row>
    <row r="25" spans="1:12" s="2" customFormat="1" ht="20.100000000000001" customHeight="1">
      <c r="A25" s="215"/>
      <c r="B25" s="272"/>
      <c r="C25" s="17" t="s">
        <v>37</v>
      </c>
      <c r="D25" s="19">
        <f t="shared" si="0"/>
        <v>3.25</v>
      </c>
      <c r="E25" s="19">
        <v>5</v>
      </c>
      <c r="F25" s="23">
        <f t="shared" si="1"/>
        <v>0</v>
      </c>
      <c r="G25" s="211"/>
      <c r="H25" s="212"/>
      <c r="I25" s="212"/>
      <c r="J25" s="212"/>
      <c r="K25" s="212"/>
      <c r="L25" s="213"/>
    </row>
    <row r="26" spans="1:12" s="2" customFormat="1" ht="20.100000000000001" customHeight="1">
      <c r="A26" s="215"/>
      <c r="B26" s="272"/>
      <c r="C26" s="17" t="s">
        <v>47</v>
      </c>
      <c r="D26" s="19">
        <f t="shared" si="0"/>
        <v>3.25</v>
      </c>
      <c r="E26" s="19">
        <v>5</v>
      </c>
      <c r="F26" s="23">
        <f t="shared" si="1"/>
        <v>0</v>
      </c>
      <c r="G26" s="211"/>
      <c r="H26" s="212"/>
      <c r="I26" s="212"/>
      <c r="J26" s="212"/>
      <c r="K26" s="212"/>
      <c r="L26" s="213"/>
    </row>
    <row r="27" spans="1:12" s="2" customFormat="1" ht="20.100000000000001" customHeight="1">
      <c r="A27" s="215"/>
      <c r="B27" s="272"/>
      <c r="C27" s="17" t="s">
        <v>75</v>
      </c>
      <c r="D27" s="19">
        <f t="shared" si="0"/>
        <v>3.25</v>
      </c>
      <c r="E27" s="19">
        <v>5</v>
      </c>
      <c r="F27" s="23">
        <f t="shared" si="1"/>
        <v>0</v>
      </c>
      <c r="G27" s="211"/>
      <c r="H27" s="212"/>
      <c r="I27" s="212"/>
      <c r="J27" s="212"/>
      <c r="K27" s="212"/>
      <c r="L27" s="213"/>
    </row>
    <row r="28" spans="1:12" s="2" customFormat="1" ht="20.100000000000001" customHeight="1">
      <c r="A28" s="215"/>
      <c r="B28" s="272"/>
      <c r="C28" s="17" t="s">
        <v>17</v>
      </c>
      <c r="D28" s="19">
        <f t="shared" si="0"/>
        <v>0.32500000000000001</v>
      </c>
      <c r="E28" s="19">
        <v>0.5</v>
      </c>
      <c r="F28" s="23">
        <f t="shared" si="1"/>
        <v>0</v>
      </c>
      <c r="G28" s="211"/>
      <c r="H28" s="212"/>
      <c r="I28" s="212"/>
      <c r="J28" s="212"/>
      <c r="K28" s="212"/>
      <c r="L28" s="213"/>
    </row>
    <row r="29" spans="1:12" s="2" customFormat="1" ht="20.100000000000001" customHeight="1">
      <c r="A29" s="215"/>
      <c r="B29" s="272"/>
      <c r="C29" s="17" t="s">
        <v>21</v>
      </c>
      <c r="D29" s="19">
        <f t="shared" si="0"/>
        <v>0.97500000000000009</v>
      </c>
      <c r="E29" s="19">
        <v>1.5</v>
      </c>
      <c r="F29" s="23">
        <f t="shared" si="1"/>
        <v>0</v>
      </c>
      <c r="G29" s="211"/>
      <c r="H29" s="212"/>
      <c r="I29" s="212"/>
      <c r="J29" s="212"/>
      <c r="K29" s="212"/>
      <c r="L29" s="213"/>
    </row>
    <row r="30" spans="1:12" ht="20.100000000000001" customHeight="1">
      <c r="A30" s="215"/>
      <c r="B30" s="272"/>
      <c r="C30" s="17" t="s">
        <v>68</v>
      </c>
      <c r="D30" s="19">
        <f t="shared" si="0"/>
        <v>1.3</v>
      </c>
      <c r="E30" s="19">
        <v>2</v>
      </c>
      <c r="F30" s="23">
        <f t="shared" si="1"/>
        <v>0</v>
      </c>
      <c r="G30" s="211"/>
      <c r="H30" s="212"/>
      <c r="I30" s="212"/>
      <c r="J30" s="212"/>
      <c r="K30" s="212"/>
      <c r="L30" s="213"/>
    </row>
    <row r="31" spans="1:12" s="2" customFormat="1" ht="20.100000000000001" customHeight="1">
      <c r="A31" s="215"/>
      <c r="B31" s="272"/>
      <c r="C31" s="17" t="s">
        <v>16</v>
      </c>
      <c r="D31" s="19">
        <f t="shared" si="0"/>
        <v>0.13</v>
      </c>
      <c r="E31" s="19">
        <v>0.2</v>
      </c>
      <c r="F31" s="23">
        <f t="shared" si="1"/>
        <v>0</v>
      </c>
      <c r="G31" s="211"/>
      <c r="H31" s="212"/>
      <c r="I31" s="212"/>
      <c r="J31" s="212"/>
      <c r="K31" s="212"/>
      <c r="L31" s="213"/>
    </row>
    <row r="32" spans="1:12" ht="20.100000000000001" customHeight="1">
      <c r="A32" s="215"/>
      <c r="B32" s="272"/>
      <c r="C32" s="17" t="s">
        <v>11</v>
      </c>
      <c r="D32" s="19">
        <f t="shared" si="0"/>
        <v>0.65</v>
      </c>
      <c r="E32" s="19">
        <v>1</v>
      </c>
      <c r="F32" s="23">
        <f t="shared" si="1"/>
        <v>0</v>
      </c>
      <c r="G32" s="211"/>
      <c r="H32" s="212"/>
      <c r="I32" s="212"/>
      <c r="J32" s="212"/>
      <c r="K32" s="212"/>
      <c r="L32" s="213"/>
    </row>
    <row r="33" spans="1:12" ht="20.100000000000001" customHeight="1">
      <c r="A33" s="215"/>
      <c r="B33" s="273"/>
      <c r="C33" s="18" t="s">
        <v>7</v>
      </c>
      <c r="D33" s="15">
        <f t="shared" si="0"/>
        <v>1.3</v>
      </c>
      <c r="E33" s="15">
        <v>2</v>
      </c>
      <c r="F33" s="13">
        <f t="shared" si="1"/>
        <v>0</v>
      </c>
      <c r="G33" s="202"/>
      <c r="H33" s="203"/>
      <c r="I33" s="203"/>
      <c r="J33" s="203"/>
      <c r="K33" s="203"/>
      <c r="L33" s="204"/>
    </row>
    <row r="34" spans="1:12" s="2" customFormat="1" ht="20.100000000000001" customHeight="1">
      <c r="A34" s="216"/>
      <c r="B34" s="78" t="s">
        <v>49</v>
      </c>
      <c r="C34" s="35" t="s">
        <v>8</v>
      </c>
      <c r="D34" s="71">
        <v>14</v>
      </c>
      <c r="E34" s="71">
        <v>20</v>
      </c>
      <c r="F34" s="13">
        <f>($B$6*D34)+($B$7*E34)</f>
        <v>0</v>
      </c>
      <c r="G34" s="285" t="s">
        <v>48</v>
      </c>
      <c r="H34" s="285"/>
      <c r="I34" s="285"/>
      <c r="J34" s="285"/>
      <c r="K34" s="285"/>
      <c r="L34" s="286"/>
    </row>
    <row r="35" spans="1:12" s="2" customFormat="1" ht="23.25" customHeight="1">
      <c r="A35" s="241" t="s">
        <v>13</v>
      </c>
      <c r="B35" s="276" t="s">
        <v>145</v>
      </c>
      <c r="C35" s="16" t="s">
        <v>146</v>
      </c>
      <c r="D35" s="31">
        <f t="shared" ref="D35:D41" si="2">E35*0.65</f>
        <v>13</v>
      </c>
      <c r="E35" s="26">
        <v>20</v>
      </c>
      <c r="F35" s="31">
        <f t="shared" ref="F35:F41" si="3">($B$6*D35)+($B$7*E35)</f>
        <v>0</v>
      </c>
      <c r="G35" s="279" t="s">
        <v>147</v>
      </c>
      <c r="H35" s="279"/>
      <c r="I35" s="279"/>
      <c r="J35" s="279"/>
      <c r="K35" s="279"/>
      <c r="L35" s="280"/>
    </row>
    <row r="36" spans="1:12" s="2" customFormat="1" ht="23.25" customHeight="1">
      <c r="A36" s="215"/>
      <c r="B36" s="277"/>
      <c r="C36" s="17" t="s">
        <v>148</v>
      </c>
      <c r="D36" s="42">
        <f t="shared" si="2"/>
        <v>9.75</v>
      </c>
      <c r="E36" s="23">
        <v>15</v>
      </c>
      <c r="F36" s="42">
        <f t="shared" si="3"/>
        <v>0</v>
      </c>
      <c r="G36" s="281"/>
      <c r="H36" s="281"/>
      <c r="I36" s="281"/>
      <c r="J36" s="281"/>
      <c r="K36" s="281"/>
      <c r="L36" s="282"/>
    </row>
    <row r="37" spans="1:12" s="2" customFormat="1" ht="23.25" customHeight="1">
      <c r="A37" s="215"/>
      <c r="B37" s="277"/>
      <c r="C37" s="17" t="s">
        <v>37</v>
      </c>
      <c r="D37" s="42">
        <f t="shared" si="2"/>
        <v>3.25</v>
      </c>
      <c r="E37" s="23">
        <v>5</v>
      </c>
      <c r="F37" s="42">
        <f t="shared" si="3"/>
        <v>0</v>
      </c>
      <c r="G37" s="281"/>
      <c r="H37" s="281"/>
      <c r="I37" s="281"/>
      <c r="J37" s="281"/>
      <c r="K37" s="281"/>
      <c r="L37" s="282"/>
    </row>
    <row r="38" spans="1:12" ht="23.25" customHeight="1">
      <c r="A38" s="215"/>
      <c r="B38" s="278"/>
      <c r="C38" s="18" t="s">
        <v>10</v>
      </c>
      <c r="D38" s="28">
        <f t="shared" si="2"/>
        <v>6.5000000000000002E-2</v>
      </c>
      <c r="E38" s="13">
        <v>0.1</v>
      </c>
      <c r="F38" s="28">
        <f t="shared" si="3"/>
        <v>0</v>
      </c>
      <c r="G38" s="283"/>
      <c r="H38" s="283"/>
      <c r="I38" s="283"/>
      <c r="J38" s="283"/>
      <c r="K38" s="283"/>
      <c r="L38" s="284"/>
    </row>
    <row r="39" spans="1:12" ht="20.100000000000001" customHeight="1">
      <c r="A39" s="215"/>
      <c r="B39" s="142" t="s">
        <v>67</v>
      </c>
      <c r="C39" s="143" t="s">
        <v>67</v>
      </c>
      <c r="D39" s="22">
        <f t="shared" si="2"/>
        <v>32.5</v>
      </c>
      <c r="E39" s="144">
        <v>50</v>
      </c>
      <c r="F39" s="20">
        <f t="shared" si="3"/>
        <v>0</v>
      </c>
      <c r="G39" s="299"/>
      <c r="H39" s="300"/>
      <c r="I39" s="300"/>
      <c r="J39" s="300"/>
      <c r="K39" s="300"/>
      <c r="L39" s="301"/>
    </row>
    <row r="40" spans="1:12" ht="20.100000000000001" customHeight="1">
      <c r="A40" s="215"/>
      <c r="B40" s="124" t="s">
        <v>149</v>
      </c>
      <c r="C40" s="141" t="s">
        <v>149</v>
      </c>
      <c r="D40" s="15">
        <f t="shared" si="2"/>
        <v>19.5</v>
      </c>
      <c r="E40" s="15">
        <v>30</v>
      </c>
      <c r="F40" s="13">
        <f t="shared" si="3"/>
        <v>0</v>
      </c>
      <c r="G40" s="302"/>
      <c r="H40" s="303"/>
      <c r="I40" s="303"/>
      <c r="J40" s="303"/>
      <c r="K40" s="303"/>
      <c r="L40" s="304"/>
    </row>
    <row r="41" spans="1:12" ht="20.100000000000001" customHeight="1" thickBot="1">
      <c r="A41" s="242"/>
      <c r="B41" s="45" t="s">
        <v>9</v>
      </c>
      <c r="C41" s="46" t="s">
        <v>3</v>
      </c>
      <c r="D41" s="62">
        <f t="shared" si="2"/>
        <v>130</v>
      </c>
      <c r="E41" s="47">
        <v>200</v>
      </c>
      <c r="F41" s="21">
        <f t="shared" si="3"/>
        <v>0</v>
      </c>
      <c r="G41" s="238"/>
      <c r="H41" s="239"/>
      <c r="I41" s="239"/>
      <c r="J41" s="239"/>
      <c r="K41" s="239"/>
      <c r="L41" s="240"/>
    </row>
    <row r="42" spans="1:12" s="2" customFormat="1" ht="13.5">
      <c r="A42" s="3"/>
      <c r="B42" s="7"/>
      <c r="C42" s="3"/>
      <c r="D42" s="3"/>
      <c r="E42" s="3"/>
      <c r="F42" s="3"/>
      <c r="G42" s="7"/>
    </row>
    <row r="43" spans="1:12" s="2" customFormat="1" ht="13.5">
      <c r="A43" s="3"/>
      <c r="B43" s="7"/>
      <c r="C43" s="3"/>
      <c r="D43" s="3"/>
      <c r="E43" s="3"/>
      <c r="F43" s="3"/>
      <c r="G43" s="7"/>
    </row>
    <row r="44" spans="1:12" s="2" customFormat="1" ht="13.5">
      <c r="A44" s="3"/>
      <c r="B44" s="7"/>
      <c r="C44" s="3"/>
      <c r="D44" s="3"/>
      <c r="E44" s="3"/>
      <c r="F44" s="3"/>
      <c r="G44" s="7"/>
    </row>
    <row r="45" spans="1:12" s="2" customFormat="1" ht="13.5">
      <c r="A45" s="3"/>
      <c r="B45" s="7"/>
      <c r="C45" s="3"/>
      <c r="D45" s="3"/>
      <c r="E45" s="3"/>
      <c r="F45" s="3"/>
      <c r="G45" s="7"/>
    </row>
    <row r="46" spans="1:12" s="2" customFormat="1" ht="13.5">
      <c r="A46" s="3"/>
      <c r="B46" s="7"/>
      <c r="C46" s="3"/>
      <c r="D46" s="3"/>
      <c r="E46" s="3"/>
      <c r="F46" s="3"/>
      <c r="G46" s="7"/>
    </row>
    <row r="47" spans="1:12" s="2" customFormat="1" ht="13.5">
      <c r="A47" s="3"/>
      <c r="B47" s="7"/>
      <c r="C47" s="3"/>
      <c r="D47" s="3"/>
      <c r="E47" s="3"/>
      <c r="F47" s="3"/>
      <c r="G47" s="7"/>
    </row>
    <row r="48" spans="1:12" s="2" customFormat="1" ht="13.5">
      <c r="A48" s="3"/>
      <c r="B48" s="7"/>
      <c r="C48" s="3"/>
      <c r="D48" s="3"/>
      <c r="E48" s="3"/>
      <c r="F48" s="3"/>
      <c r="G48" s="7"/>
    </row>
    <row r="49" spans="1:7" s="2" customFormat="1" ht="13.5">
      <c r="A49" s="3"/>
      <c r="B49" s="7"/>
      <c r="C49" s="3"/>
      <c r="D49" s="3"/>
      <c r="E49" s="3"/>
      <c r="F49" s="3"/>
      <c r="G49" s="7"/>
    </row>
    <row r="50" spans="1:7" s="2" customFormat="1" ht="13.5">
      <c r="A50" s="3"/>
      <c r="B50" s="7"/>
      <c r="C50" s="3"/>
      <c r="D50" s="3"/>
      <c r="E50" s="3"/>
      <c r="F50" s="3"/>
      <c r="G50" s="7"/>
    </row>
    <row r="51" spans="1:7" s="2" customFormat="1" ht="13.5">
      <c r="A51" s="3"/>
      <c r="B51" s="7"/>
      <c r="C51" s="3"/>
      <c r="D51" s="3"/>
      <c r="E51" s="3"/>
      <c r="F51" s="3"/>
      <c r="G51" s="7"/>
    </row>
    <row r="52" spans="1:7" s="2" customFormat="1" ht="13.5">
      <c r="A52" s="3"/>
      <c r="B52" s="7"/>
      <c r="C52" s="3"/>
      <c r="D52" s="3"/>
      <c r="E52" s="3"/>
      <c r="F52" s="3"/>
      <c r="G52" s="7"/>
    </row>
    <row r="53" spans="1:7" s="2" customFormat="1" ht="13.5">
      <c r="A53" s="3"/>
      <c r="B53" s="7"/>
      <c r="C53" s="3"/>
      <c r="D53" s="3"/>
      <c r="E53" s="3"/>
      <c r="F53" s="3"/>
      <c r="G53" s="7"/>
    </row>
    <row r="54" spans="1:7" s="2" customFormat="1" ht="13.5">
      <c r="A54" s="3"/>
      <c r="B54" s="7"/>
      <c r="C54" s="3"/>
      <c r="D54" s="3"/>
      <c r="E54" s="3"/>
      <c r="F54" s="3"/>
      <c r="G54" s="7"/>
    </row>
    <row r="55" spans="1:7" s="2" customFormat="1" ht="13.5">
      <c r="A55" s="3"/>
      <c r="B55" s="7"/>
      <c r="C55" s="3"/>
      <c r="D55" s="3"/>
      <c r="E55" s="3"/>
      <c r="F55" s="3"/>
      <c r="G55" s="7"/>
    </row>
    <row r="56" spans="1:7" s="2" customFormat="1" ht="13.5">
      <c r="A56" s="3"/>
      <c r="B56" s="7"/>
      <c r="C56" s="3"/>
      <c r="D56" s="3"/>
      <c r="E56" s="3"/>
      <c r="F56" s="3"/>
      <c r="G56" s="7"/>
    </row>
    <row r="57" spans="1:7" s="2" customFormat="1" ht="13.5">
      <c r="A57" s="3"/>
      <c r="B57" s="7"/>
      <c r="C57" s="3"/>
      <c r="D57" s="3"/>
      <c r="E57" s="3"/>
      <c r="F57" s="3"/>
      <c r="G57" s="7"/>
    </row>
    <row r="58" spans="1:7" s="2" customFormat="1" ht="13.5">
      <c r="A58" s="3"/>
      <c r="B58" s="7"/>
      <c r="C58" s="3"/>
      <c r="D58" s="3"/>
      <c r="E58" s="3"/>
      <c r="F58" s="3"/>
      <c r="G58" s="7"/>
    </row>
    <row r="59" spans="1:7" s="2" customFormat="1" ht="13.5">
      <c r="A59" s="3"/>
      <c r="B59" s="7"/>
      <c r="C59" s="3"/>
      <c r="D59" s="3"/>
      <c r="E59" s="3"/>
      <c r="F59" s="3"/>
      <c r="G59" s="7"/>
    </row>
    <row r="60" spans="1:7" s="2" customFormat="1" ht="13.5">
      <c r="A60" s="3"/>
      <c r="B60" s="7"/>
      <c r="C60" s="3"/>
      <c r="D60" s="3"/>
      <c r="E60" s="3"/>
      <c r="F60" s="3"/>
      <c r="G60" s="7"/>
    </row>
    <row r="61" spans="1:7" s="2" customFormat="1" ht="13.5">
      <c r="A61" s="3"/>
      <c r="B61" s="7"/>
      <c r="C61" s="3"/>
      <c r="D61" s="3"/>
      <c r="E61" s="3"/>
      <c r="F61" s="3"/>
      <c r="G61" s="7"/>
    </row>
    <row r="62" spans="1:7" s="2" customFormat="1" ht="13.5">
      <c r="A62" s="3"/>
      <c r="B62" s="7"/>
      <c r="C62" s="3"/>
      <c r="D62" s="3"/>
      <c r="E62" s="3"/>
      <c r="F62" s="3"/>
      <c r="G62" s="7"/>
    </row>
    <row r="63" spans="1:7" s="2" customFormat="1" ht="13.5">
      <c r="A63" s="3"/>
      <c r="B63" s="7"/>
      <c r="C63" s="3"/>
      <c r="D63" s="3"/>
      <c r="E63" s="3"/>
      <c r="F63" s="3"/>
      <c r="G63" s="7"/>
    </row>
    <row r="64" spans="1:7" s="2" customFormat="1" ht="13.5">
      <c r="A64" s="3"/>
      <c r="B64" s="7"/>
      <c r="C64" s="3"/>
      <c r="D64" s="3"/>
      <c r="E64" s="3"/>
      <c r="F64" s="3"/>
      <c r="G64" s="7"/>
    </row>
    <row r="65" spans="1:7" s="2" customFormat="1" ht="13.5">
      <c r="A65" s="3"/>
      <c r="B65" s="7"/>
      <c r="C65" s="3"/>
      <c r="D65" s="3"/>
      <c r="E65" s="3"/>
      <c r="F65" s="3"/>
      <c r="G65" s="7"/>
    </row>
    <row r="66" spans="1:7" s="2" customFormat="1" ht="13.5">
      <c r="A66" s="3"/>
      <c r="B66" s="7"/>
      <c r="C66" s="3"/>
      <c r="D66" s="3"/>
      <c r="E66" s="3"/>
      <c r="F66" s="3"/>
      <c r="G66" s="7"/>
    </row>
    <row r="67" spans="1:7" s="2" customFormat="1" ht="13.5">
      <c r="A67" s="3"/>
      <c r="B67" s="7"/>
      <c r="C67" s="3"/>
      <c r="D67" s="3"/>
      <c r="E67" s="3"/>
      <c r="F67" s="3"/>
      <c r="G67" s="7"/>
    </row>
    <row r="68" spans="1:7" s="2" customFormat="1" ht="13.5">
      <c r="A68" s="3"/>
      <c r="B68" s="7"/>
      <c r="C68" s="3"/>
      <c r="D68" s="3"/>
      <c r="E68" s="3"/>
      <c r="F68" s="3"/>
      <c r="G68" s="7"/>
    </row>
    <row r="69" spans="1:7" s="2" customFormat="1" ht="13.5">
      <c r="A69" s="3"/>
      <c r="B69" s="7"/>
      <c r="C69" s="3"/>
      <c r="D69" s="3"/>
      <c r="E69" s="3"/>
      <c r="F69" s="3"/>
      <c r="G69" s="7"/>
    </row>
    <row r="70" spans="1:7" s="2" customFormat="1" ht="13.5">
      <c r="A70" s="3"/>
      <c r="B70" s="7"/>
      <c r="C70" s="3"/>
      <c r="D70" s="3"/>
      <c r="E70" s="3"/>
      <c r="F70" s="3"/>
      <c r="G70" s="7"/>
    </row>
    <row r="71" spans="1:7" s="2" customFormat="1" ht="13.5">
      <c r="A71" s="3"/>
      <c r="B71" s="7"/>
      <c r="C71" s="3"/>
      <c r="D71" s="3"/>
      <c r="E71" s="3"/>
      <c r="F71" s="3"/>
      <c r="G71" s="7"/>
    </row>
    <row r="72" spans="1:7" s="2" customFormat="1" ht="13.5">
      <c r="A72" s="3"/>
      <c r="B72" s="7"/>
      <c r="C72" s="3"/>
      <c r="D72" s="3"/>
      <c r="E72" s="3"/>
      <c r="F72" s="3"/>
      <c r="G72" s="7"/>
    </row>
    <row r="73" spans="1:7" s="2" customFormat="1" ht="13.5">
      <c r="A73" s="3"/>
      <c r="B73" s="7"/>
      <c r="C73" s="3"/>
      <c r="D73" s="3"/>
      <c r="E73" s="3"/>
      <c r="F73" s="3"/>
      <c r="G73" s="7"/>
    </row>
    <row r="74" spans="1:7" s="2" customFormat="1" ht="13.5">
      <c r="A74" s="3"/>
      <c r="B74" s="7"/>
      <c r="C74" s="3"/>
      <c r="D74" s="3"/>
      <c r="E74" s="3"/>
      <c r="F74" s="3"/>
      <c r="G74" s="7"/>
    </row>
    <row r="75" spans="1:7" s="2" customFormat="1" ht="13.5">
      <c r="A75" s="3"/>
      <c r="B75" s="7"/>
      <c r="C75" s="3"/>
      <c r="D75" s="3"/>
      <c r="E75" s="3"/>
      <c r="F75" s="3"/>
      <c r="G75" s="7"/>
    </row>
    <row r="76" spans="1:7" s="2" customFormat="1" ht="13.5">
      <c r="A76" s="3"/>
      <c r="B76" s="7"/>
      <c r="C76" s="3"/>
      <c r="D76" s="3"/>
      <c r="E76" s="3"/>
      <c r="F76" s="3"/>
      <c r="G76" s="7"/>
    </row>
    <row r="77" spans="1:7" s="2" customFormat="1" ht="13.5">
      <c r="A77" s="3"/>
      <c r="B77" s="7"/>
      <c r="C77" s="3"/>
      <c r="D77" s="3"/>
      <c r="E77" s="3"/>
      <c r="F77" s="3"/>
      <c r="G77" s="7"/>
    </row>
    <row r="78" spans="1:7" s="2" customFormat="1" ht="13.5">
      <c r="A78" s="3"/>
      <c r="B78" s="7"/>
      <c r="C78" s="3"/>
      <c r="D78" s="3"/>
      <c r="E78" s="3"/>
      <c r="F78" s="3"/>
      <c r="G78" s="7"/>
    </row>
    <row r="79" spans="1:7" s="2" customFormat="1" ht="13.5">
      <c r="A79" s="3"/>
      <c r="B79" s="7"/>
      <c r="C79" s="3"/>
      <c r="D79" s="3"/>
      <c r="E79" s="3"/>
      <c r="F79" s="3"/>
      <c r="G79" s="7"/>
    </row>
    <row r="80" spans="1:7" s="2" customFormat="1" ht="13.5">
      <c r="A80" s="3"/>
      <c r="B80" s="7"/>
      <c r="C80" s="3"/>
      <c r="D80" s="3"/>
      <c r="E80" s="3"/>
      <c r="F80" s="3"/>
      <c r="G80" s="7"/>
    </row>
    <row r="81" spans="1:7" s="2" customFormat="1" ht="13.5">
      <c r="A81" s="3"/>
      <c r="B81" s="7"/>
      <c r="C81" s="3"/>
      <c r="D81" s="3"/>
      <c r="E81" s="3"/>
      <c r="F81" s="3"/>
      <c r="G81" s="7"/>
    </row>
    <row r="82" spans="1:7" s="2" customFormat="1" ht="13.5">
      <c r="A82" s="3"/>
      <c r="B82" s="7"/>
      <c r="C82" s="3"/>
      <c r="D82" s="3"/>
      <c r="E82" s="3"/>
      <c r="F82" s="3"/>
      <c r="G82" s="7"/>
    </row>
    <row r="83" spans="1:7" s="2" customFormat="1" ht="13.5">
      <c r="A83" s="3"/>
      <c r="B83" s="7"/>
      <c r="C83" s="3"/>
      <c r="D83" s="3"/>
      <c r="E83" s="3"/>
      <c r="F83" s="3"/>
      <c r="G83" s="7"/>
    </row>
    <row r="84" spans="1:7" s="2" customFormat="1" ht="13.5">
      <c r="A84" s="3"/>
      <c r="B84" s="7"/>
      <c r="C84" s="3"/>
      <c r="D84" s="3"/>
      <c r="E84" s="3"/>
      <c r="F84" s="3"/>
      <c r="G84" s="7"/>
    </row>
    <row r="85" spans="1:7" s="2" customFormat="1" ht="13.5">
      <c r="A85" s="3"/>
      <c r="B85" s="7"/>
      <c r="C85" s="3"/>
      <c r="D85" s="3"/>
      <c r="E85" s="3"/>
      <c r="F85" s="3"/>
      <c r="G85" s="7"/>
    </row>
    <row r="86" spans="1:7" s="2" customFormat="1" ht="13.5">
      <c r="A86" s="3"/>
      <c r="B86" s="7"/>
      <c r="C86" s="3"/>
      <c r="D86" s="3"/>
      <c r="E86" s="3"/>
      <c r="F86" s="3"/>
      <c r="G86" s="7"/>
    </row>
    <row r="87" spans="1:7" s="2" customFormat="1" ht="13.5">
      <c r="A87" s="3"/>
      <c r="B87" s="7"/>
      <c r="C87" s="3"/>
      <c r="D87" s="3"/>
      <c r="E87" s="3"/>
      <c r="F87" s="3"/>
      <c r="G87" s="7"/>
    </row>
    <row r="88" spans="1:7" s="2" customFormat="1" ht="13.5">
      <c r="A88" s="3"/>
      <c r="B88" s="7"/>
      <c r="C88" s="3"/>
      <c r="D88" s="3"/>
      <c r="E88" s="3"/>
      <c r="F88" s="3"/>
      <c r="G88" s="7"/>
    </row>
    <row r="89" spans="1:7" s="2" customFormat="1" ht="13.5">
      <c r="A89" s="3"/>
      <c r="B89" s="7"/>
      <c r="C89" s="3"/>
      <c r="D89" s="3"/>
      <c r="E89" s="3"/>
      <c r="F89" s="3"/>
      <c r="G89" s="7"/>
    </row>
    <row r="90" spans="1:7" s="2" customFormat="1" ht="13.5">
      <c r="A90" s="3"/>
      <c r="B90" s="7"/>
      <c r="C90" s="3"/>
      <c r="D90" s="3"/>
      <c r="E90" s="3"/>
      <c r="F90" s="3"/>
      <c r="G90" s="7"/>
    </row>
    <row r="91" spans="1:7" s="2" customFormat="1" ht="13.5">
      <c r="A91" s="3"/>
      <c r="B91" s="7"/>
      <c r="C91" s="3"/>
      <c r="D91" s="3"/>
      <c r="E91" s="3"/>
      <c r="F91" s="3"/>
      <c r="G91" s="7"/>
    </row>
    <row r="92" spans="1:7" s="2" customFormat="1" ht="13.5">
      <c r="A92" s="3"/>
      <c r="B92" s="7"/>
      <c r="C92" s="3"/>
      <c r="D92" s="3"/>
      <c r="E92" s="3"/>
      <c r="F92" s="3"/>
      <c r="G92" s="7"/>
    </row>
    <row r="93" spans="1:7" s="2" customFormat="1" ht="13.5">
      <c r="A93" s="3"/>
      <c r="B93" s="7"/>
      <c r="C93" s="3"/>
      <c r="D93" s="3"/>
      <c r="E93" s="3"/>
      <c r="F93" s="3"/>
      <c r="G93" s="7"/>
    </row>
    <row r="94" spans="1:7" s="2" customFormat="1" ht="13.5">
      <c r="A94" s="3"/>
      <c r="B94" s="7"/>
      <c r="C94" s="3"/>
      <c r="D94" s="3"/>
      <c r="E94" s="3"/>
      <c r="F94" s="3"/>
      <c r="G94" s="7"/>
    </row>
    <row r="95" spans="1:7" s="2" customFormat="1">
      <c r="A95" s="3"/>
      <c r="B95" s="5"/>
      <c r="C95" s="1"/>
      <c r="D95" s="1"/>
      <c r="E95" s="1"/>
      <c r="F95" s="3"/>
      <c r="G95" s="5"/>
    </row>
    <row r="96" spans="1:7" s="2" customFormat="1">
      <c r="A96" s="3"/>
      <c r="B96" s="5"/>
      <c r="C96" s="1"/>
      <c r="D96" s="1"/>
      <c r="E96" s="1"/>
      <c r="F96" s="3"/>
      <c r="G96" s="5"/>
    </row>
    <row r="97" spans="1:7" s="2" customFormat="1">
      <c r="A97" s="3"/>
      <c r="B97" s="5"/>
      <c r="C97" s="1"/>
      <c r="D97" s="1"/>
      <c r="E97" s="1"/>
      <c r="F97" s="3"/>
      <c r="G97" s="5"/>
    </row>
    <row r="98" spans="1:7" s="2" customFormat="1">
      <c r="A98" s="3"/>
      <c r="B98" s="5"/>
      <c r="C98" s="1"/>
      <c r="D98" s="1"/>
      <c r="E98" s="1"/>
      <c r="F98" s="3"/>
      <c r="G98" s="5"/>
    </row>
    <row r="99" spans="1:7" s="2" customFormat="1">
      <c r="A99" s="3"/>
      <c r="B99" s="5"/>
      <c r="C99" s="1"/>
      <c r="D99" s="1"/>
      <c r="E99" s="1"/>
      <c r="F99" s="3"/>
      <c r="G99" s="5"/>
    </row>
    <row r="100" spans="1:7" s="2" customFormat="1">
      <c r="A100" s="3"/>
      <c r="B100" s="5"/>
      <c r="C100" s="1"/>
      <c r="D100" s="1"/>
      <c r="E100" s="1"/>
      <c r="F100" s="3"/>
      <c r="G100" s="5"/>
    </row>
    <row r="101" spans="1:7" s="2" customFormat="1">
      <c r="A101" s="3"/>
      <c r="B101" s="5"/>
      <c r="C101" s="1"/>
      <c r="D101" s="1"/>
      <c r="E101" s="1"/>
      <c r="F101" s="3"/>
      <c r="G101" s="5"/>
    </row>
    <row r="102" spans="1:7" s="2" customFormat="1">
      <c r="A102" s="3"/>
      <c r="B102" s="5"/>
      <c r="C102" s="1"/>
      <c r="D102" s="1"/>
      <c r="E102" s="1"/>
      <c r="F102" s="3"/>
      <c r="G102" s="5"/>
    </row>
    <row r="103" spans="1:7" s="2" customFormat="1">
      <c r="A103" s="3"/>
      <c r="B103" s="5"/>
      <c r="C103" s="1"/>
      <c r="D103" s="1"/>
      <c r="E103" s="1"/>
      <c r="F103" s="3"/>
      <c r="G103" s="5"/>
    </row>
    <row r="104" spans="1:7" s="2" customFormat="1">
      <c r="A104" s="3"/>
      <c r="B104" s="5"/>
      <c r="C104" s="1"/>
      <c r="D104" s="1"/>
      <c r="E104" s="1"/>
      <c r="F104" s="3"/>
      <c r="G104" s="5"/>
    </row>
    <row r="105" spans="1:7" s="2" customFormat="1">
      <c r="A105" s="3"/>
      <c r="B105" s="5"/>
      <c r="C105" s="1"/>
      <c r="D105" s="1"/>
      <c r="E105" s="1"/>
      <c r="F105" s="3"/>
      <c r="G105" s="5"/>
    </row>
    <row r="106" spans="1:7" s="2" customFormat="1">
      <c r="A106" s="3"/>
      <c r="B106" s="5"/>
      <c r="C106" s="1"/>
      <c r="D106" s="1"/>
      <c r="E106" s="1"/>
      <c r="F106" s="3"/>
      <c r="G106" s="5"/>
    </row>
    <row r="107" spans="1:7" s="2" customFormat="1">
      <c r="A107" s="3"/>
      <c r="B107" s="5"/>
      <c r="C107" s="1"/>
      <c r="D107" s="1"/>
      <c r="E107" s="1"/>
      <c r="F107" s="3"/>
      <c r="G107" s="5"/>
    </row>
    <row r="108" spans="1:7" s="2" customFormat="1">
      <c r="A108" s="3"/>
      <c r="B108" s="5"/>
      <c r="C108" s="1"/>
      <c r="D108" s="1"/>
      <c r="E108" s="1"/>
      <c r="F108" s="3"/>
      <c r="G108" s="5"/>
    </row>
    <row r="109" spans="1:7" s="2" customFormat="1">
      <c r="A109" s="3"/>
      <c r="B109" s="5"/>
      <c r="C109" s="1"/>
      <c r="D109" s="1"/>
      <c r="E109" s="1"/>
      <c r="F109" s="3"/>
      <c r="G109" s="5"/>
    </row>
    <row r="110" spans="1:7" s="2" customFormat="1">
      <c r="A110" s="3"/>
      <c r="B110" s="5"/>
      <c r="C110" s="1"/>
      <c r="D110" s="1"/>
      <c r="E110" s="1"/>
      <c r="F110" s="3"/>
      <c r="G110" s="5"/>
    </row>
    <row r="111" spans="1:7" s="2" customFormat="1">
      <c r="A111" s="3"/>
      <c r="B111" s="5"/>
      <c r="C111" s="1"/>
      <c r="D111" s="1"/>
      <c r="E111" s="1"/>
      <c r="F111" s="3"/>
      <c r="G111" s="5"/>
    </row>
    <row r="112" spans="1:7" s="2" customFormat="1">
      <c r="A112" s="3"/>
      <c r="B112" s="5"/>
      <c r="C112" s="1"/>
      <c r="D112" s="1"/>
      <c r="E112" s="1"/>
      <c r="F112" s="3"/>
      <c r="G112" s="5"/>
    </row>
    <row r="113" spans="1:7" s="2" customFormat="1">
      <c r="A113" s="3"/>
      <c r="B113" s="5"/>
      <c r="C113" s="1"/>
      <c r="D113" s="1"/>
      <c r="E113" s="1"/>
      <c r="F113" s="3"/>
      <c r="G113" s="5"/>
    </row>
    <row r="114" spans="1:7" s="2" customFormat="1">
      <c r="A114" s="3"/>
      <c r="B114" s="5"/>
      <c r="C114" s="1"/>
      <c r="D114" s="1"/>
      <c r="E114" s="1"/>
      <c r="F114" s="3"/>
      <c r="G114" s="5"/>
    </row>
    <row r="115" spans="1:7" s="2" customFormat="1">
      <c r="A115" s="3"/>
      <c r="B115" s="5"/>
      <c r="C115" s="1"/>
      <c r="D115" s="1"/>
      <c r="E115" s="1"/>
      <c r="F115" s="3"/>
      <c r="G115" s="5"/>
    </row>
    <row r="116" spans="1:7" s="2" customFormat="1">
      <c r="A116" s="3"/>
      <c r="B116" s="5"/>
      <c r="C116" s="1"/>
      <c r="D116" s="1"/>
      <c r="E116" s="1"/>
      <c r="F116" s="3"/>
      <c r="G116" s="5"/>
    </row>
    <row r="117" spans="1:7" s="2" customFormat="1">
      <c r="A117" s="3"/>
      <c r="B117" s="5"/>
      <c r="C117" s="1"/>
      <c r="D117" s="1"/>
      <c r="E117" s="1"/>
      <c r="F117" s="3"/>
      <c r="G117" s="5"/>
    </row>
    <row r="118" spans="1:7" s="2" customFormat="1">
      <c r="A118" s="3"/>
      <c r="B118" s="5"/>
      <c r="C118" s="1"/>
      <c r="D118" s="1"/>
      <c r="E118" s="1"/>
      <c r="F118" s="3"/>
      <c r="G118" s="5"/>
    </row>
    <row r="119" spans="1:7" s="2" customFormat="1">
      <c r="A119" s="3"/>
      <c r="B119" s="5"/>
      <c r="C119" s="1"/>
      <c r="D119" s="1"/>
      <c r="E119" s="1"/>
      <c r="F119" s="3"/>
      <c r="G119" s="5"/>
    </row>
    <row r="120" spans="1:7" s="2" customFormat="1">
      <c r="A120" s="3"/>
      <c r="B120" s="5"/>
      <c r="C120" s="1"/>
      <c r="D120" s="1"/>
      <c r="E120" s="1"/>
      <c r="F120" s="3"/>
      <c r="G120" s="5"/>
    </row>
    <row r="121" spans="1:7" s="2" customFormat="1">
      <c r="A121" s="3"/>
      <c r="B121" s="5"/>
      <c r="C121" s="1"/>
      <c r="D121" s="1"/>
      <c r="E121" s="1"/>
      <c r="F121" s="3"/>
      <c r="G121" s="5"/>
    </row>
    <row r="122" spans="1:7" s="2" customFormat="1">
      <c r="A122" s="3"/>
      <c r="B122" s="5"/>
      <c r="C122" s="1"/>
      <c r="D122" s="1"/>
      <c r="E122" s="1"/>
      <c r="F122" s="3"/>
      <c r="G122" s="5"/>
    </row>
    <row r="123" spans="1:7" s="2" customFormat="1">
      <c r="A123" s="3"/>
      <c r="B123" s="5"/>
      <c r="C123" s="1"/>
      <c r="D123" s="1"/>
      <c r="E123" s="1"/>
      <c r="F123" s="3"/>
      <c r="G123" s="5"/>
    </row>
    <row r="124" spans="1:7" s="2" customFormat="1">
      <c r="A124" s="3"/>
      <c r="B124" s="5"/>
      <c r="C124" s="1"/>
      <c r="D124" s="1"/>
      <c r="E124" s="1"/>
      <c r="F124" s="3"/>
      <c r="G124" s="5"/>
    </row>
    <row r="125" spans="1:7" s="2" customFormat="1">
      <c r="A125" s="3"/>
      <c r="B125" s="5"/>
      <c r="C125" s="1"/>
      <c r="D125" s="1"/>
      <c r="E125" s="1"/>
      <c r="F125" s="3"/>
      <c r="G125" s="5"/>
    </row>
    <row r="126" spans="1:7" s="2" customFormat="1">
      <c r="A126" s="3"/>
      <c r="B126" s="5"/>
      <c r="C126" s="1"/>
      <c r="D126" s="1"/>
      <c r="E126" s="1"/>
      <c r="F126" s="3"/>
      <c r="G126" s="5"/>
    </row>
    <row r="127" spans="1:7" s="2" customFormat="1">
      <c r="A127" s="3"/>
      <c r="B127" s="5"/>
      <c r="C127" s="1"/>
      <c r="D127" s="1"/>
      <c r="E127" s="1"/>
      <c r="F127" s="3"/>
      <c r="G127" s="5"/>
    </row>
    <row r="128" spans="1:7" s="2" customFormat="1">
      <c r="A128" s="3"/>
      <c r="B128" s="5"/>
      <c r="C128" s="1"/>
      <c r="D128" s="1"/>
      <c r="E128" s="1"/>
      <c r="F128" s="3"/>
      <c r="G128" s="5"/>
    </row>
  </sheetData>
  <mergeCells count="17">
    <mergeCell ref="A1:L3"/>
    <mergeCell ref="A5:B5"/>
    <mergeCell ref="G9:L9"/>
    <mergeCell ref="G39:L39"/>
    <mergeCell ref="G40:L40"/>
    <mergeCell ref="G41:L41"/>
    <mergeCell ref="A35:A41"/>
    <mergeCell ref="G19:L23"/>
    <mergeCell ref="B24:B33"/>
    <mergeCell ref="G24:L33"/>
    <mergeCell ref="A10:A34"/>
    <mergeCell ref="B35:B38"/>
    <mergeCell ref="G35:L38"/>
    <mergeCell ref="G34:L34"/>
    <mergeCell ref="B10:B18"/>
    <mergeCell ref="G10:L18"/>
    <mergeCell ref="B19:B23"/>
  </mergeCells>
  <phoneticPr fontId="21" type="noConversion"/>
  <pageMargins left="0" right="0" top="0.39370078740157483" bottom="0.39370078740157483" header="0.31496062992125984" footer="0.31496062992125984"/>
  <pageSetup paperSize="9" scale="81"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D210DD-59B0-4DAD-9B39-317A9C84B9F1}">
  <sheetPr>
    <pageSetUpPr fitToPage="1"/>
  </sheetPr>
  <dimension ref="A1:L127"/>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92" t="s">
        <v>101</v>
      </c>
      <c r="B1" s="193"/>
      <c r="C1" s="193"/>
      <c r="D1" s="193"/>
      <c r="E1" s="193"/>
      <c r="F1" s="193"/>
      <c r="G1" s="193"/>
      <c r="H1" s="193"/>
      <c r="I1" s="193"/>
      <c r="J1" s="193"/>
      <c r="K1" s="193"/>
      <c r="L1" s="193"/>
    </row>
    <row r="2" spans="1:12" ht="15.75" customHeight="1">
      <c r="A2" s="193"/>
      <c r="B2" s="193"/>
      <c r="C2" s="193"/>
      <c r="D2" s="193"/>
      <c r="E2" s="193"/>
      <c r="F2" s="193"/>
      <c r="G2" s="193"/>
      <c r="H2" s="193"/>
      <c r="I2" s="193"/>
      <c r="J2" s="193"/>
      <c r="K2" s="193"/>
      <c r="L2" s="193"/>
    </row>
    <row r="3" spans="1:12" ht="15.75" customHeight="1">
      <c r="A3" s="193"/>
      <c r="B3" s="193"/>
      <c r="C3" s="193"/>
      <c r="D3" s="193"/>
      <c r="E3" s="193"/>
      <c r="F3" s="193"/>
      <c r="G3" s="193"/>
      <c r="H3" s="193"/>
      <c r="I3" s="193"/>
      <c r="J3" s="193"/>
      <c r="K3" s="193"/>
      <c r="L3" s="193"/>
    </row>
    <row r="4" spans="1:12" ht="13.5" customHeight="1">
      <c r="B4" s="4"/>
      <c r="D4" s="4"/>
      <c r="E4"/>
      <c r="F4"/>
      <c r="G4"/>
    </row>
    <row r="5" spans="1:12" ht="17.25" customHeight="1">
      <c r="A5" s="194" t="s">
        <v>36</v>
      </c>
      <c r="B5" s="194"/>
      <c r="C5" s="8"/>
      <c r="E5" s="2"/>
      <c r="G5" s="4"/>
    </row>
    <row r="6" spans="1:12" ht="17.25" customHeight="1">
      <c r="A6" s="95" t="s">
        <v>35</v>
      </c>
      <c r="B6" s="24"/>
      <c r="C6" s="8"/>
      <c r="E6" s="2"/>
      <c r="G6" s="4"/>
    </row>
    <row r="7" spans="1:12" ht="17.25" customHeight="1">
      <c r="A7" s="95" t="s">
        <v>34</v>
      </c>
      <c r="B7" s="25"/>
      <c r="D7" s="2" t="s">
        <v>33</v>
      </c>
    </row>
    <row r="8" spans="1:12" ht="17.25" customHeight="1" thickBot="1">
      <c r="A8" s="9"/>
    </row>
    <row r="9" spans="1:12" ht="30" customHeight="1" thickBot="1">
      <c r="A9" s="10" t="s">
        <v>0</v>
      </c>
      <c r="B9" s="12" t="s">
        <v>32</v>
      </c>
      <c r="C9" s="11" t="s">
        <v>1</v>
      </c>
      <c r="D9" s="12" t="s">
        <v>31</v>
      </c>
      <c r="E9" s="12" t="s">
        <v>30</v>
      </c>
      <c r="F9" s="12" t="s">
        <v>2</v>
      </c>
      <c r="G9" s="195" t="s">
        <v>29</v>
      </c>
      <c r="H9" s="195"/>
      <c r="I9" s="195"/>
      <c r="J9" s="195"/>
      <c r="K9" s="195"/>
      <c r="L9" s="196"/>
    </row>
    <row r="10" spans="1:12" s="2" customFormat="1" ht="20.100000000000001" customHeight="1">
      <c r="A10" s="214" t="s">
        <v>28</v>
      </c>
      <c r="B10" s="145" t="s">
        <v>150</v>
      </c>
      <c r="C10" s="146" t="s">
        <v>12</v>
      </c>
      <c r="D10" s="147">
        <f t="shared" ref="D10:D29" si="0">E10*0.65</f>
        <v>35.75</v>
      </c>
      <c r="E10" s="148">
        <v>55</v>
      </c>
      <c r="F10" s="149">
        <f t="shared" ref="F10:F32" si="1">($B$6*D10)+($B$7*E10)</f>
        <v>0</v>
      </c>
      <c r="G10" s="305"/>
      <c r="H10" s="306"/>
      <c r="I10" s="306"/>
      <c r="J10" s="306"/>
      <c r="K10" s="306"/>
      <c r="L10" s="307"/>
    </row>
    <row r="11" spans="1:12" s="2" customFormat="1" ht="20.100000000000001" customHeight="1">
      <c r="A11" s="215"/>
      <c r="B11" s="308" t="s">
        <v>152</v>
      </c>
      <c r="C11" s="16" t="s">
        <v>38</v>
      </c>
      <c r="D11" s="42">
        <f t="shared" si="0"/>
        <v>13</v>
      </c>
      <c r="E11" s="26">
        <v>20</v>
      </c>
      <c r="F11" s="31">
        <f t="shared" si="1"/>
        <v>0</v>
      </c>
      <c r="G11" s="263" t="s">
        <v>151</v>
      </c>
      <c r="H11" s="263"/>
      <c r="I11" s="263"/>
      <c r="J11" s="263"/>
      <c r="K11" s="263"/>
      <c r="L11" s="264"/>
    </row>
    <row r="12" spans="1:12" s="2" customFormat="1" ht="20.100000000000001" customHeight="1">
      <c r="A12" s="215"/>
      <c r="B12" s="309"/>
      <c r="C12" s="17" t="s">
        <v>37</v>
      </c>
      <c r="D12" s="42">
        <f t="shared" si="0"/>
        <v>6.5</v>
      </c>
      <c r="E12" s="23">
        <v>10</v>
      </c>
      <c r="F12" s="42">
        <f t="shared" si="1"/>
        <v>0</v>
      </c>
      <c r="G12" s="263"/>
      <c r="H12" s="263"/>
      <c r="I12" s="263"/>
      <c r="J12" s="263"/>
      <c r="K12" s="263"/>
      <c r="L12" s="264"/>
    </row>
    <row r="13" spans="1:12" s="2" customFormat="1" ht="20.100000000000001" customHeight="1">
      <c r="A13" s="215"/>
      <c r="B13" s="309"/>
      <c r="C13" s="17" t="s">
        <v>23</v>
      </c>
      <c r="D13" s="42">
        <f t="shared" si="0"/>
        <v>1.3</v>
      </c>
      <c r="E13" s="23">
        <v>2</v>
      </c>
      <c r="F13" s="42">
        <f t="shared" si="1"/>
        <v>0</v>
      </c>
      <c r="G13" s="263"/>
      <c r="H13" s="263"/>
      <c r="I13" s="263"/>
      <c r="J13" s="263"/>
      <c r="K13" s="263"/>
      <c r="L13" s="264"/>
    </row>
    <row r="14" spans="1:12" s="2" customFormat="1" ht="20.100000000000001" customHeight="1">
      <c r="A14" s="215"/>
      <c r="B14" s="309"/>
      <c r="C14" s="17" t="s">
        <v>17</v>
      </c>
      <c r="D14" s="42">
        <f t="shared" si="0"/>
        <v>3.25</v>
      </c>
      <c r="E14" s="23">
        <v>5</v>
      </c>
      <c r="F14" s="42">
        <f t="shared" si="1"/>
        <v>0</v>
      </c>
      <c r="G14" s="263"/>
      <c r="H14" s="263"/>
      <c r="I14" s="263"/>
      <c r="J14" s="263"/>
      <c r="K14" s="263"/>
      <c r="L14" s="264"/>
    </row>
    <row r="15" spans="1:12" s="2" customFormat="1" ht="20.100000000000001" customHeight="1">
      <c r="A15" s="215"/>
      <c r="B15" s="309"/>
      <c r="C15" s="17" t="s">
        <v>6</v>
      </c>
      <c r="D15" s="42">
        <f t="shared" si="0"/>
        <v>0.65</v>
      </c>
      <c r="E15" s="23">
        <v>1</v>
      </c>
      <c r="F15" s="42">
        <f t="shared" si="1"/>
        <v>0</v>
      </c>
      <c r="G15" s="263"/>
      <c r="H15" s="263"/>
      <c r="I15" s="263"/>
      <c r="J15" s="263"/>
      <c r="K15" s="263"/>
      <c r="L15" s="264"/>
    </row>
    <row r="16" spans="1:12" s="2" customFormat="1" ht="20.100000000000001" customHeight="1">
      <c r="A16" s="215"/>
      <c r="B16" s="309"/>
      <c r="C16" s="17" t="s">
        <v>18</v>
      </c>
      <c r="D16" s="42">
        <f t="shared" si="0"/>
        <v>0.65</v>
      </c>
      <c r="E16" s="23">
        <v>1</v>
      </c>
      <c r="F16" s="42">
        <f t="shared" si="1"/>
        <v>0</v>
      </c>
      <c r="G16" s="263"/>
      <c r="H16" s="263"/>
      <c r="I16" s="263"/>
      <c r="J16" s="263"/>
      <c r="K16" s="263"/>
      <c r="L16" s="264"/>
    </row>
    <row r="17" spans="1:12" s="2" customFormat="1" ht="20.100000000000001" customHeight="1">
      <c r="A17" s="215"/>
      <c r="B17" s="309"/>
      <c r="C17" s="17" t="s">
        <v>46</v>
      </c>
      <c r="D17" s="42">
        <f t="shared" si="0"/>
        <v>0.65</v>
      </c>
      <c r="E17" s="23">
        <v>1</v>
      </c>
      <c r="F17" s="42">
        <f t="shared" si="1"/>
        <v>0</v>
      </c>
      <c r="G17" s="266"/>
      <c r="H17" s="266"/>
      <c r="I17" s="266"/>
      <c r="J17" s="266"/>
      <c r="K17" s="266"/>
      <c r="L17" s="267"/>
    </row>
    <row r="18" spans="1:12" s="2" customFormat="1" ht="20.100000000000001" customHeight="1">
      <c r="A18" s="215"/>
      <c r="B18" s="217" t="s">
        <v>157</v>
      </c>
      <c r="C18" s="118" t="s">
        <v>153</v>
      </c>
      <c r="D18" s="14">
        <f t="shared" si="0"/>
        <v>19.5</v>
      </c>
      <c r="E18" s="14">
        <v>30</v>
      </c>
      <c r="F18" s="26">
        <f t="shared" si="1"/>
        <v>0</v>
      </c>
      <c r="G18" s="220" t="s">
        <v>154</v>
      </c>
      <c r="H18" s="221"/>
      <c r="I18" s="221"/>
      <c r="J18" s="221"/>
      <c r="K18" s="221"/>
      <c r="L18" s="222"/>
    </row>
    <row r="19" spans="1:12" s="2" customFormat="1" ht="20.100000000000001" customHeight="1">
      <c r="A19" s="215"/>
      <c r="B19" s="319"/>
      <c r="C19" s="79" t="s">
        <v>155</v>
      </c>
      <c r="D19" s="19">
        <f t="shared" si="0"/>
        <v>9.75</v>
      </c>
      <c r="E19" s="19">
        <v>15</v>
      </c>
      <c r="F19" s="23">
        <f t="shared" si="1"/>
        <v>0</v>
      </c>
      <c r="G19" s="223"/>
      <c r="H19" s="224"/>
      <c r="I19" s="224"/>
      <c r="J19" s="224"/>
      <c r="K19" s="224"/>
      <c r="L19" s="225"/>
    </row>
    <row r="20" spans="1:12" s="2" customFormat="1" ht="20.100000000000001" customHeight="1">
      <c r="A20" s="215"/>
      <c r="B20" s="319"/>
      <c r="C20" s="79" t="s">
        <v>17</v>
      </c>
      <c r="D20" s="19">
        <f t="shared" si="0"/>
        <v>0.65</v>
      </c>
      <c r="E20" s="19">
        <v>1</v>
      </c>
      <c r="F20" s="23">
        <f t="shared" si="1"/>
        <v>0</v>
      </c>
      <c r="G20" s="223"/>
      <c r="H20" s="224"/>
      <c r="I20" s="224"/>
      <c r="J20" s="224"/>
      <c r="K20" s="224"/>
      <c r="L20" s="225"/>
    </row>
    <row r="21" spans="1:12" s="2" customFormat="1" ht="20.100000000000001" customHeight="1">
      <c r="A21" s="215"/>
      <c r="B21" s="319"/>
      <c r="C21" s="89" t="s">
        <v>156</v>
      </c>
      <c r="D21" s="90">
        <f t="shared" si="0"/>
        <v>6.5</v>
      </c>
      <c r="E21" s="55">
        <v>10</v>
      </c>
      <c r="F21" s="91">
        <f t="shared" si="1"/>
        <v>0</v>
      </c>
      <c r="G21" s="223"/>
      <c r="H21" s="224"/>
      <c r="I21" s="224"/>
      <c r="J21" s="224"/>
      <c r="K21" s="224"/>
      <c r="L21" s="225"/>
    </row>
    <row r="22" spans="1:12" s="2" customFormat="1" ht="20.100000000000001" customHeight="1">
      <c r="A22" s="215"/>
      <c r="B22" s="319"/>
      <c r="C22" s="137" t="s">
        <v>9</v>
      </c>
      <c r="D22" s="90">
        <f t="shared" si="0"/>
        <v>26</v>
      </c>
      <c r="E22" s="126">
        <v>40</v>
      </c>
      <c r="F22" s="91">
        <f t="shared" si="1"/>
        <v>0</v>
      </c>
      <c r="G22" s="223"/>
      <c r="H22" s="224"/>
      <c r="I22" s="224"/>
      <c r="J22" s="224"/>
      <c r="K22" s="224"/>
      <c r="L22" s="225"/>
    </row>
    <row r="23" spans="1:12" s="2" customFormat="1" ht="20.100000000000001" customHeight="1">
      <c r="A23" s="215"/>
      <c r="B23" s="319"/>
      <c r="C23" s="137" t="s">
        <v>10</v>
      </c>
      <c r="D23" s="90">
        <f t="shared" si="0"/>
        <v>6.5000000000000002E-2</v>
      </c>
      <c r="E23" s="126">
        <v>0.1</v>
      </c>
      <c r="F23" s="91">
        <f t="shared" si="1"/>
        <v>0</v>
      </c>
      <c r="G23" s="223"/>
      <c r="H23" s="224"/>
      <c r="I23" s="224"/>
      <c r="J23" s="224"/>
      <c r="K23" s="224"/>
      <c r="L23" s="225"/>
    </row>
    <row r="24" spans="1:12" s="2" customFormat="1" ht="20.100000000000001" customHeight="1">
      <c r="A24" s="215"/>
      <c r="B24" s="320"/>
      <c r="C24" s="67" t="s">
        <v>7</v>
      </c>
      <c r="D24" s="92">
        <f t="shared" si="0"/>
        <v>0.65</v>
      </c>
      <c r="E24" s="127">
        <v>1</v>
      </c>
      <c r="F24" s="93">
        <f t="shared" si="1"/>
        <v>0</v>
      </c>
      <c r="G24" s="226"/>
      <c r="H24" s="227"/>
      <c r="I24" s="227"/>
      <c r="J24" s="227"/>
      <c r="K24" s="227"/>
      <c r="L24" s="228"/>
    </row>
    <row r="25" spans="1:12" s="2" customFormat="1" ht="20.100000000000001" customHeight="1">
      <c r="A25" s="215"/>
      <c r="B25" s="262" t="s">
        <v>160</v>
      </c>
      <c r="C25" s="38" t="s">
        <v>91</v>
      </c>
      <c r="D25" s="14">
        <f t="shared" si="0"/>
        <v>22.75</v>
      </c>
      <c r="E25" s="29">
        <v>35</v>
      </c>
      <c r="F25" s="26">
        <f t="shared" si="1"/>
        <v>0</v>
      </c>
      <c r="G25" s="263" t="s">
        <v>158</v>
      </c>
      <c r="H25" s="263"/>
      <c r="I25" s="263"/>
      <c r="J25" s="263"/>
      <c r="K25" s="263"/>
      <c r="L25" s="264"/>
    </row>
    <row r="26" spans="1:12" s="2" customFormat="1" ht="20.100000000000001" customHeight="1">
      <c r="A26" s="215"/>
      <c r="B26" s="230"/>
      <c r="C26" s="44" t="s">
        <v>17</v>
      </c>
      <c r="D26" s="19">
        <f t="shared" si="0"/>
        <v>0.32500000000000001</v>
      </c>
      <c r="E26" s="43">
        <v>0.5</v>
      </c>
      <c r="F26" s="23">
        <f t="shared" si="1"/>
        <v>0</v>
      </c>
      <c r="G26" s="263"/>
      <c r="H26" s="263"/>
      <c r="I26" s="263"/>
      <c r="J26" s="263"/>
      <c r="K26" s="263"/>
      <c r="L26" s="264"/>
    </row>
    <row r="27" spans="1:12" s="2" customFormat="1" ht="20.100000000000001" customHeight="1">
      <c r="A27" s="215"/>
      <c r="B27" s="230"/>
      <c r="C27" s="44" t="s">
        <v>16</v>
      </c>
      <c r="D27" s="19">
        <f t="shared" si="0"/>
        <v>6.5000000000000002E-2</v>
      </c>
      <c r="E27" s="43">
        <v>0.1</v>
      </c>
      <c r="F27" s="23">
        <f t="shared" si="1"/>
        <v>0</v>
      </c>
      <c r="G27" s="263"/>
      <c r="H27" s="263"/>
      <c r="I27" s="263"/>
      <c r="J27" s="263"/>
      <c r="K27" s="263"/>
      <c r="L27" s="264"/>
    </row>
    <row r="28" spans="1:12" s="2" customFormat="1" ht="20.100000000000001" customHeight="1">
      <c r="A28" s="215"/>
      <c r="B28" s="230"/>
      <c r="C28" s="44" t="s">
        <v>11</v>
      </c>
      <c r="D28" s="19">
        <f t="shared" si="0"/>
        <v>0.32500000000000001</v>
      </c>
      <c r="E28" s="43">
        <v>0.5</v>
      </c>
      <c r="F28" s="23">
        <f t="shared" si="1"/>
        <v>0</v>
      </c>
      <c r="G28" s="263"/>
      <c r="H28" s="263"/>
      <c r="I28" s="263"/>
      <c r="J28" s="263"/>
      <c r="K28" s="263"/>
      <c r="L28" s="264"/>
    </row>
    <row r="29" spans="1:12" s="2" customFormat="1" ht="20.100000000000001" customHeight="1">
      <c r="A29" s="215"/>
      <c r="B29" s="230"/>
      <c r="C29" s="37" t="s">
        <v>159</v>
      </c>
      <c r="D29" s="15">
        <f t="shared" si="0"/>
        <v>6.5000000000000002E-2</v>
      </c>
      <c r="E29" s="30">
        <v>0.1</v>
      </c>
      <c r="F29" s="13">
        <f t="shared" si="1"/>
        <v>0</v>
      </c>
      <c r="G29" s="263"/>
      <c r="H29" s="263"/>
      <c r="I29" s="263"/>
      <c r="J29" s="263"/>
      <c r="K29" s="263"/>
      <c r="L29" s="264"/>
    </row>
    <row r="30" spans="1:12" ht="39.950000000000003" customHeight="1">
      <c r="A30" s="216"/>
      <c r="B30" s="33" t="s">
        <v>15</v>
      </c>
      <c r="C30" s="64" t="s">
        <v>4</v>
      </c>
      <c r="D30" s="65">
        <v>14</v>
      </c>
      <c r="E30" s="66">
        <v>20</v>
      </c>
      <c r="F30" s="20">
        <f t="shared" si="1"/>
        <v>0</v>
      </c>
      <c r="G30" s="235" t="s">
        <v>14</v>
      </c>
      <c r="H30" s="236"/>
      <c r="I30" s="236"/>
      <c r="J30" s="236"/>
      <c r="K30" s="236"/>
      <c r="L30" s="237"/>
    </row>
    <row r="31" spans="1:12" s="2" customFormat="1" ht="20.100000000000001" customHeight="1">
      <c r="A31" s="215" t="s">
        <v>13</v>
      </c>
      <c r="B31" s="310" t="s">
        <v>161</v>
      </c>
      <c r="C31" s="150" t="s">
        <v>12</v>
      </c>
      <c r="D31" s="151">
        <f t="shared" ref="D31:D42" si="2">E31*0.65</f>
        <v>16.25</v>
      </c>
      <c r="E31" s="152">
        <v>25</v>
      </c>
      <c r="F31" s="108">
        <f t="shared" si="1"/>
        <v>0</v>
      </c>
      <c r="G31" s="313" t="s">
        <v>162</v>
      </c>
      <c r="H31" s="313"/>
      <c r="I31" s="313"/>
      <c r="J31" s="313"/>
      <c r="K31" s="313"/>
      <c r="L31" s="314"/>
    </row>
    <row r="32" spans="1:12" ht="20.100000000000001" customHeight="1">
      <c r="A32" s="215"/>
      <c r="B32" s="311"/>
      <c r="C32" s="39" t="s">
        <v>93</v>
      </c>
      <c r="D32" s="153">
        <f t="shared" si="2"/>
        <v>9.75</v>
      </c>
      <c r="E32" s="34">
        <v>15</v>
      </c>
      <c r="F32" s="109">
        <f t="shared" si="1"/>
        <v>0</v>
      </c>
      <c r="G32" s="315"/>
      <c r="H32" s="315"/>
      <c r="I32" s="315"/>
      <c r="J32" s="315"/>
      <c r="K32" s="315"/>
      <c r="L32" s="316"/>
    </row>
    <row r="33" spans="1:12" ht="20.100000000000001" customHeight="1">
      <c r="A33" s="215"/>
      <c r="B33" s="311"/>
      <c r="C33" s="39" t="s">
        <v>17</v>
      </c>
      <c r="D33" s="153">
        <f t="shared" si="2"/>
        <v>0.13</v>
      </c>
      <c r="E33" s="34">
        <v>0.2</v>
      </c>
      <c r="F33" s="109">
        <f>($B$6*D33)+($B$7*E33)</f>
        <v>0</v>
      </c>
      <c r="G33" s="315"/>
      <c r="H33" s="315"/>
      <c r="I33" s="315"/>
      <c r="J33" s="315"/>
      <c r="K33" s="315"/>
      <c r="L33" s="316"/>
    </row>
    <row r="34" spans="1:12" s="2" customFormat="1" ht="20.100000000000001" customHeight="1">
      <c r="A34" s="215"/>
      <c r="B34" s="311"/>
      <c r="C34" s="154" t="s">
        <v>11</v>
      </c>
      <c r="D34" s="153">
        <f t="shared" si="2"/>
        <v>0.32500000000000001</v>
      </c>
      <c r="E34" s="34">
        <v>0.5</v>
      </c>
      <c r="F34" s="109">
        <f>($B$6*D34)+($B$7*E34)</f>
        <v>0</v>
      </c>
      <c r="G34" s="315"/>
      <c r="H34" s="315"/>
      <c r="I34" s="315"/>
      <c r="J34" s="315"/>
      <c r="K34" s="315"/>
      <c r="L34" s="316"/>
    </row>
    <row r="35" spans="1:12" s="2" customFormat="1" ht="20.100000000000001" customHeight="1">
      <c r="A35" s="215"/>
      <c r="B35" s="312"/>
      <c r="C35" s="155" t="s">
        <v>10</v>
      </c>
      <c r="D35" s="156">
        <f t="shared" si="2"/>
        <v>6.5000000000000002E-2</v>
      </c>
      <c r="E35" s="50">
        <v>0.1</v>
      </c>
      <c r="F35" s="110">
        <f>($B$6*D35)+($B$7*E35)</f>
        <v>0</v>
      </c>
      <c r="G35" s="317"/>
      <c r="H35" s="317"/>
      <c r="I35" s="317"/>
      <c r="J35" s="317"/>
      <c r="K35" s="317"/>
      <c r="L35" s="318"/>
    </row>
    <row r="36" spans="1:12" s="2" customFormat="1" ht="20.100000000000001" customHeight="1">
      <c r="A36" s="215"/>
      <c r="B36" s="271" t="s">
        <v>169</v>
      </c>
      <c r="C36" s="157" t="s">
        <v>163</v>
      </c>
      <c r="D36" s="158">
        <f t="shared" si="2"/>
        <v>1.9500000000000002</v>
      </c>
      <c r="E36" s="159">
        <v>3</v>
      </c>
      <c r="F36" s="108">
        <f t="shared" ref="F36:F42" si="3">($B$6*D36)+($B$7*E36)</f>
        <v>0</v>
      </c>
      <c r="G36" s="208" t="s">
        <v>164</v>
      </c>
      <c r="H36" s="209"/>
      <c r="I36" s="209"/>
      <c r="J36" s="209"/>
      <c r="K36" s="209"/>
      <c r="L36" s="210"/>
    </row>
    <row r="37" spans="1:12" s="2" customFormat="1" ht="20.100000000000001" customHeight="1">
      <c r="A37" s="215"/>
      <c r="B37" s="288"/>
      <c r="C37" s="160" t="s">
        <v>165</v>
      </c>
      <c r="D37" s="161">
        <f t="shared" si="2"/>
        <v>6.5</v>
      </c>
      <c r="E37" s="162">
        <v>10</v>
      </c>
      <c r="F37" s="109">
        <f t="shared" si="3"/>
        <v>0</v>
      </c>
      <c r="G37" s="211"/>
      <c r="H37" s="212"/>
      <c r="I37" s="212"/>
      <c r="J37" s="212"/>
      <c r="K37" s="212"/>
      <c r="L37" s="213"/>
    </row>
    <row r="38" spans="1:12" ht="20.100000000000001" customHeight="1">
      <c r="A38" s="215"/>
      <c r="B38" s="288"/>
      <c r="C38" s="160" t="s">
        <v>166</v>
      </c>
      <c r="D38" s="161">
        <f t="shared" si="2"/>
        <v>1.9500000000000002</v>
      </c>
      <c r="E38" s="162">
        <v>3</v>
      </c>
      <c r="F38" s="109">
        <f t="shared" si="3"/>
        <v>0</v>
      </c>
      <c r="G38" s="211"/>
      <c r="H38" s="212"/>
      <c r="I38" s="212"/>
      <c r="J38" s="212"/>
      <c r="K38" s="212"/>
      <c r="L38" s="213"/>
    </row>
    <row r="39" spans="1:12" ht="20.100000000000001" customHeight="1">
      <c r="A39" s="215"/>
      <c r="B39" s="288"/>
      <c r="C39" s="160" t="s">
        <v>167</v>
      </c>
      <c r="D39" s="161">
        <f t="shared" si="2"/>
        <v>9.75</v>
      </c>
      <c r="E39" s="162">
        <v>15</v>
      </c>
      <c r="F39" s="109">
        <f t="shared" si="3"/>
        <v>0</v>
      </c>
      <c r="G39" s="211"/>
      <c r="H39" s="212"/>
      <c r="I39" s="212"/>
      <c r="J39" s="212"/>
      <c r="K39" s="212"/>
      <c r="L39" s="213"/>
    </row>
    <row r="40" spans="1:12" ht="20.100000000000001" customHeight="1">
      <c r="A40" s="215"/>
      <c r="B40" s="288"/>
      <c r="C40" s="160" t="s">
        <v>159</v>
      </c>
      <c r="D40" s="161">
        <f t="shared" si="2"/>
        <v>6.5000000000000002E-2</v>
      </c>
      <c r="E40" s="162">
        <v>0.1</v>
      </c>
      <c r="F40" s="109">
        <f t="shared" si="3"/>
        <v>0</v>
      </c>
      <c r="G40" s="211"/>
      <c r="H40" s="212"/>
      <c r="I40" s="212"/>
      <c r="J40" s="212"/>
      <c r="K40" s="212"/>
      <c r="L40" s="213"/>
    </row>
    <row r="41" spans="1:12" ht="20.100000000000001" customHeight="1">
      <c r="A41" s="215"/>
      <c r="B41" s="289"/>
      <c r="C41" s="163" t="s">
        <v>168</v>
      </c>
      <c r="D41" s="163">
        <f t="shared" si="2"/>
        <v>1.9500000000000002</v>
      </c>
      <c r="E41" s="163">
        <v>3</v>
      </c>
      <c r="F41" s="110">
        <f t="shared" si="3"/>
        <v>0</v>
      </c>
      <c r="G41" s="202"/>
      <c r="H41" s="203"/>
      <c r="I41" s="203"/>
      <c r="J41" s="203"/>
      <c r="K41" s="203"/>
      <c r="L41" s="204"/>
    </row>
    <row r="42" spans="1:12" ht="20.100000000000001" customHeight="1" thickBot="1">
      <c r="A42" s="242"/>
      <c r="B42" s="45" t="s">
        <v>9</v>
      </c>
      <c r="C42" s="46" t="s">
        <v>3</v>
      </c>
      <c r="D42" s="62">
        <f t="shared" si="2"/>
        <v>130</v>
      </c>
      <c r="E42" s="47">
        <v>200</v>
      </c>
      <c r="F42" s="21">
        <f t="shared" si="3"/>
        <v>0</v>
      </c>
      <c r="G42" s="238"/>
      <c r="H42" s="239"/>
      <c r="I42" s="239"/>
      <c r="J42" s="239"/>
      <c r="K42" s="239"/>
      <c r="L42" s="240"/>
    </row>
    <row r="43" spans="1:12" s="2" customFormat="1" ht="13.5">
      <c r="A43" s="3"/>
      <c r="B43" s="7"/>
      <c r="C43" s="3"/>
      <c r="D43" s="3"/>
      <c r="E43" s="3"/>
      <c r="F43" s="3"/>
      <c r="G43" s="7"/>
    </row>
    <row r="44" spans="1:12" s="2" customFormat="1" ht="13.5">
      <c r="A44" s="3"/>
      <c r="B44" s="7"/>
      <c r="C44" s="3"/>
      <c r="D44" s="3"/>
      <c r="E44" s="3"/>
      <c r="F44" s="3"/>
      <c r="G44" s="7"/>
    </row>
    <row r="45" spans="1:12" s="2" customFormat="1" ht="13.5">
      <c r="A45" s="3"/>
      <c r="B45" s="7"/>
      <c r="C45" s="3"/>
      <c r="D45" s="3"/>
      <c r="E45" s="3"/>
      <c r="F45" s="3"/>
      <c r="G45" s="7"/>
    </row>
    <row r="46" spans="1:12" s="2" customFormat="1" ht="13.5">
      <c r="A46" s="3"/>
      <c r="B46" s="7"/>
      <c r="C46" s="3"/>
      <c r="D46" s="3"/>
      <c r="E46" s="3"/>
      <c r="F46" s="3"/>
      <c r="G46" s="7"/>
    </row>
    <row r="47" spans="1:12" s="2" customFormat="1" ht="13.5">
      <c r="A47" s="3"/>
      <c r="B47" s="7"/>
      <c r="C47" s="3"/>
      <c r="D47" s="3"/>
      <c r="E47" s="3"/>
      <c r="F47" s="3"/>
      <c r="G47" s="7"/>
    </row>
    <row r="48" spans="1:12" s="2" customFormat="1" ht="13.5">
      <c r="A48" s="3"/>
      <c r="B48" s="7"/>
      <c r="C48" s="3"/>
      <c r="D48" s="3"/>
      <c r="E48" s="3"/>
      <c r="F48" s="3"/>
      <c r="G48" s="7"/>
    </row>
    <row r="49" spans="1:7" s="2" customFormat="1" ht="13.5">
      <c r="A49" s="3"/>
      <c r="B49" s="7"/>
      <c r="C49" s="3"/>
      <c r="D49" s="3"/>
      <c r="E49" s="3"/>
      <c r="F49" s="3"/>
      <c r="G49" s="7"/>
    </row>
    <row r="50" spans="1:7" s="2" customFormat="1" ht="13.5">
      <c r="A50" s="3"/>
      <c r="B50" s="7"/>
      <c r="C50" s="3"/>
      <c r="D50" s="3"/>
      <c r="E50" s="3"/>
      <c r="F50" s="3"/>
      <c r="G50" s="7"/>
    </row>
    <row r="51" spans="1:7" s="2" customFormat="1" ht="13.5">
      <c r="A51" s="3"/>
      <c r="B51" s="7"/>
      <c r="C51" s="3"/>
      <c r="D51" s="3"/>
      <c r="E51" s="3"/>
      <c r="F51" s="3"/>
      <c r="G51" s="7"/>
    </row>
    <row r="52" spans="1:7" s="2" customFormat="1" ht="13.5">
      <c r="A52" s="3"/>
      <c r="B52" s="7"/>
      <c r="C52" s="3"/>
      <c r="D52" s="3"/>
      <c r="E52" s="3"/>
      <c r="F52" s="3"/>
      <c r="G52" s="7"/>
    </row>
    <row r="53" spans="1:7" s="2" customFormat="1" ht="13.5">
      <c r="A53" s="3"/>
      <c r="B53" s="7"/>
      <c r="C53" s="3"/>
      <c r="D53" s="3"/>
      <c r="E53" s="3"/>
      <c r="F53" s="3"/>
      <c r="G53" s="7"/>
    </row>
    <row r="54" spans="1:7" s="2" customFormat="1" ht="13.5">
      <c r="A54" s="3"/>
      <c r="B54" s="7"/>
      <c r="C54" s="3"/>
      <c r="D54" s="3"/>
      <c r="E54" s="3"/>
      <c r="F54" s="3"/>
      <c r="G54" s="7"/>
    </row>
    <row r="55" spans="1:7" s="2" customFormat="1" ht="13.5">
      <c r="A55" s="3"/>
      <c r="B55" s="7"/>
      <c r="C55" s="3"/>
      <c r="D55" s="3"/>
      <c r="E55" s="3"/>
      <c r="F55" s="3"/>
      <c r="G55" s="7"/>
    </row>
    <row r="56" spans="1:7" s="2" customFormat="1" ht="13.5">
      <c r="A56" s="3"/>
      <c r="B56" s="7"/>
      <c r="C56" s="3"/>
      <c r="D56" s="3"/>
      <c r="E56" s="3"/>
      <c r="F56" s="3"/>
      <c r="G56" s="7"/>
    </row>
    <row r="57" spans="1:7" s="2" customFormat="1" ht="13.5">
      <c r="A57" s="3"/>
      <c r="B57" s="7"/>
      <c r="C57" s="3"/>
      <c r="D57" s="3"/>
      <c r="E57" s="3"/>
      <c r="F57" s="3"/>
      <c r="G57" s="7"/>
    </row>
    <row r="58" spans="1:7" s="2" customFormat="1" ht="13.5">
      <c r="A58" s="3"/>
      <c r="B58" s="7"/>
      <c r="C58" s="3"/>
      <c r="D58" s="3"/>
      <c r="E58" s="3"/>
      <c r="F58" s="3"/>
      <c r="G58" s="7"/>
    </row>
    <row r="59" spans="1:7" s="2" customFormat="1" ht="13.5">
      <c r="A59" s="3"/>
      <c r="B59" s="7"/>
      <c r="C59" s="3"/>
      <c r="D59" s="3"/>
      <c r="E59" s="3"/>
      <c r="F59" s="3"/>
      <c r="G59" s="7"/>
    </row>
    <row r="60" spans="1:7" s="2" customFormat="1" ht="13.5">
      <c r="A60" s="3"/>
      <c r="B60" s="7"/>
      <c r="C60" s="3"/>
      <c r="D60" s="3"/>
      <c r="E60" s="3"/>
      <c r="F60" s="3"/>
      <c r="G60" s="7"/>
    </row>
    <row r="61" spans="1:7" s="2" customFormat="1" ht="13.5">
      <c r="A61" s="3"/>
      <c r="B61" s="7"/>
      <c r="C61" s="3"/>
      <c r="D61" s="3"/>
      <c r="E61" s="3"/>
      <c r="F61" s="3"/>
      <c r="G61" s="7"/>
    </row>
    <row r="62" spans="1:7" s="2" customFormat="1" ht="13.5">
      <c r="A62" s="3"/>
      <c r="B62" s="7"/>
      <c r="C62" s="3"/>
      <c r="D62" s="3"/>
      <c r="E62" s="3"/>
      <c r="F62" s="3"/>
      <c r="G62" s="7"/>
    </row>
    <row r="63" spans="1:7" s="2" customFormat="1" ht="13.5">
      <c r="A63" s="3"/>
      <c r="B63" s="7"/>
      <c r="C63" s="3"/>
      <c r="D63" s="3"/>
      <c r="E63" s="3"/>
      <c r="F63" s="3"/>
      <c r="G63" s="7"/>
    </row>
    <row r="64" spans="1:7" s="2" customFormat="1" ht="13.5">
      <c r="A64" s="3"/>
      <c r="B64" s="7"/>
      <c r="C64" s="3"/>
      <c r="D64" s="3"/>
      <c r="E64" s="3"/>
      <c r="F64" s="3"/>
      <c r="G64" s="7"/>
    </row>
    <row r="65" spans="1:7" s="2" customFormat="1" ht="13.5">
      <c r="A65" s="3"/>
      <c r="B65" s="7"/>
      <c r="C65" s="3"/>
      <c r="D65" s="3"/>
      <c r="E65" s="3"/>
      <c r="F65" s="3"/>
      <c r="G65" s="7"/>
    </row>
    <row r="66" spans="1:7" s="2" customFormat="1" ht="13.5">
      <c r="A66" s="3"/>
      <c r="B66" s="7"/>
      <c r="C66" s="3"/>
      <c r="D66" s="3"/>
      <c r="E66" s="3"/>
      <c r="F66" s="3"/>
      <c r="G66" s="7"/>
    </row>
    <row r="67" spans="1:7" s="2" customFormat="1" ht="13.5">
      <c r="A67" s="3"/>
      <c r="B67" s="7"/>
      <c r="C67" s="3"/>
      <c r="D67" s="3"/>
      <c r="E67" s="3"/>
      <c r="F67" s="3"/>
      <c r="G67" s="7"/>
    </row>
    <row r="68" spans="1:7" s="2" customFormat="1" ht="13.5">
      <c r="A68" s="3"/>
      <c r="B68" s="7"/>
      <c r="C68" s="3"/>
      <c r="D68" s="3"/>
      <c r="E68" s="3"/>
      <c r="F68" s="3"/>
      <c r="G68" s="7"/>
    </row>
    <row r="69" spans="1:7" s="2" customFormat="1" ht="13.5">
      <c r="A69" s="3"/>
      <c r="B69" s="7"/>
      <c r="C69" s="3"/>
      <c r="D69" s="3"/>
      <c r="E69" s="3"/>
      <c r="F69" s="3"/>
      <c r="G69" s="7"/>
    </row>
    <row r="70" spans="1:7" s="2" customFormat="1" ht="13.5">
      <c r="A70" s="3"/>
      <c r="B70" s="7"/>
      <c r="C70" s="3"/>
      <c r="D70" s="3"/>
      <c r="E70" s="3"/>
      <c r="F70" s="3"/>
      <c r="G70" s="7"/>
    </row>
    <row r="71" spans="1:7" s="2" customFormat="1" ht="13.5">
      <c r="A71" s="3"/>
      <c r="B71" s="7"/>
      <c r="C71" s="3"/>
      <c r="D71" s="3"/>
      <c r="E71" s="3"/>
      <c r="F71" s="3"/>
      <c r="G71" s="7"/>
    </row>
    <row r="72" spans="1:7" s="2" customFormat="1" ht="13.5">
      <c r="A72" s="3"/>
      <c r="B72" s="7"/>
      <c r="C72" s="3"/>
      <c r="D72" s="3"/>
      <c r="E72" s="3"/>
      <c r="F72" s="3"/>
      <c r="G72" s="7"/>
    </row>
    <row r="73" spans="1:7" s="2" customFormat="1" ht="13.5">
      <c r="A73" s="3"/>
      <c r="B73" s="7"/>
      <c r="C73" s="3"/>
      <c r="D73" s="3"/>
      <c r="E73" s="3"/>
      <c r="F73" s="3"/>
      <c r="G73" s="7"/>
    </row>
    <row r="74" spans="1:7" s="2" customFormat="1" ht="13.5">
      <c r="A74" s="3"/>
      <c r="B74" s="7"/>
      <c r="C74" s="3"/>
      <c r="D74" s="3"/>
      <c r="E74" s="3"/>
      <c r="F74" s="3"/>
      <c r="G74" s="7"/>
    </row>
    <row r="75" spans="1:7" s="2" customFormat="1" ht="13.5">
      <c r="A75" s="3"/>
      <c r="B75" s="7"/>
      <c r="C75" s="3"/>
      <c r="D75" s="3"/>
      <c r="E75" s="3"/>
      <c r="F75" s="3"/>
      <c r="G75" s="7"/>
    </row>
    <row r="76" spans="1:7" s="2" customFormat="1" ht="13.5">
      <c r="A76" s="3"/>
      <c r="B76" s="7"/>
      <c r="C76" s="3"/>
      <c r="D76" s="3"/>
      <c r="E76" s="3"/>
      <c r="F76" s="3"/>
      <c r="G76" s="7"/>
    </row>
    <row r="77" spans="1:7" s="2" customFormat="1" ht="13.5">
      <c r="A77" s="3"/>
      <c r="B77" s="7"/>
      <c r="C77" s="3"/>
      <c r="D77" s="3"/>
      <c r="E77" s="3"/>
      <c r="F77" s="3"/>
      <c r="G77" s="7"/>
    </row>
    <row r="78" spans="1:7" s="2" customFormat="1" ht="13.5">
      <c r="A78" s="3"/>
      <c r="B78" s="7"/>
      <c r="C78" s="3"/>
      <c r="D78" s="3"/>
      <c r="E78" s="3"/>
      <c r="F78" s="3"/>
      <c r="G78" s="7"/>
    </row>
    <row r="79" spans="1:7" s="2" customFormat="1" ht="13.5">
      <c r="A79" s="3"/>
      <c r="B79" s="7"/>
      <c r="C79" s="3"/>
      <c r="D79" s="3"/>
      <c r="E79" s="3"/>
      <c r="F79" s="3"/>
      <c r="G79" s="7"/>
    </row>
    <row r="80" spans="1:7" s="2" customFormat="1" ht="13.5">
      <c r="A80" s="3"/>
      <c r="B80" s="7"/>
      <c r="C80" s="3"/>
      <c r="D80" s="3"/>
      <c r="E80" s="3"/>
      <c r="F80" s="3"/>
      <c r="G80" s="7"/>
    </row>
    <row r="81" spans="1:7" s="2" customFormat="1" ht="13.5">
      <c r="A81" s="3"/>
      <c r="B81" s="7"/>
      <c r="C81" s="3"/>
      <c r="D81" s="3"/>
      <c r="E81" s="3"/>
      <c r="F81" s="3"/>
      <c r="G81" s="7"/>
    </row>
    <row r="82" spans="1:7" s="2" customFormat="1" ht="13.5">
      <c r="A82" s="3"/>
      <c r="B82" s="7"/>
      <c r="C82" s="3"/>
      <c r="D82" s="3"/>
      <c r="E82" s="3"/>
      <c r="F82" s="3"/>
      <c r="G82" s="7"/>
    </row>
    <row r="83" spans="1:7" s="2" customFormat="1" ht="13.5">
      <c r="A83" s="3"/>
      <c r="B83" s="7"/>
      <c r="C83" s="3"/>
      <c r="D83" s="3"/>
      <c r="E83" s="3"/>
      <c r="F83" s="3"/>
      <c r="G83" s="7"/>
    </row>
    <row r="84" spans="1:7" s="2" customFormat="1" ht="13.5">
      <c r="A84" s="3"/>
      <c r="B84" s="7"/>
      <c r="C84" s="3"/>
      <c r="D84" s="3"/>
      <c r="E84" s="3"/>
      <c r="F84" s="3"/>
      <c r="G84" s="7"/>
    </row>
    <row r="85" spans="1:7" s="2" customFormat="1" ht="13.5">
      <c r="A85" s="3"/>
      <c r="B85" s="7"/>
      <c r="C85" s="3"/>
      <c r="D85" s="3"/>
      <c r="E85" s="3"/>
      <c r="F85" s="3"/>
      <c r="G85" s="7"/>
    </row>
    <row r="86" spans="1:7" s="2" customFormat="1" ht="13.5">
      <c r="A86" s="3"/>
      <c r="B86" s="7"/>
      <c r="C86" s="3"/>
      <c r="D86" s="3"/>
      <c r="E86" s="3"/>
      <c r="F86" s="3"/>
      <c r="G86" s="7"/>
    </row>
    <row r="87" spans="1:7" s="2" customFormat="1" ht="13.5">
      <c r="A87" s="3"/>
      <c r="B87" s="7"/>
      <c r="C87" s="3"/>
      <c r="D87" s="3"/>
      <c r="E87" s="3"/>
      <c r="F87" s="3"/>
      <c r="G87" s="7"/>
    </row>
    <row r="88" spans="1:7" s="2" customFormat="1" ht="13.5">
      <c r="A88" s="3"/>
      <c r="B88" s="7"/>
      <c r="C88" s="3"/>
      <c r="D88" s="3"/>
      <c r="E88" s="3"/>
      <c r="F88" s="3"/>
      <c r="G88" s="7"/>
    </row>
    <row r="89" spans="1:7" s="2" customFormat="1" ht="13.5">
      <c r="A89" s="3"/>
      <c r="B89" s="7"/>
      <c r="C89" s="3"/>
      <c r="D89" s="3"/>
      <c r="E89" s="3"/>
      <c r="F89" s="3"/>
      <c r="G89" s="7"/>
    </row>
    <row r="90" spans="1:7" s="2" customFormat="1" ht="13.5">
      <c r="A90" s="3"/>
      <c r="B90" s="7"/>
      <c r="C90" s="3"/>
      <c r="D90" s="3"/>
      <c r="E90" s="3"/>
      <c r="F90" s="3"/>
      <c r="G90" s="7"/>
    </row>
    <row r="91" spans="1:7" s="2" customFormat="1" ht="13.5">
      <c r="A91" s="3"/>
      <c r="B91" s="7"/>
      <c r="C91" s="3"/>
      <c r="D91" s="3"/>
      <c r="E91" s="3"/>
      <c r="F91" s="3"/>
      <c r="G91" s="7"/>
    </row>
    <row r="92" spans="1:7" s="2" customFormat="1" ht="13.5">
      <c r="A92" s="3"/>
      <c r="B92" s="7"/>
      <c r="C92" s="3"/>
      <c r="D92" s="3"/>
      <c r="E92" s="3"/>
      <c r="F92" s="3"/>
      <c r="G92" s="7"/>
    </row>
    <row r="93" spans="1:7" s="2" customFormat="1" ht="13.5">
      <c r="A93" s="3"/>
      <c r="B93" s="7"/>
      <c r="C93" s="3"/>
      <c r="D93" s="3"/>
      <c r="E93" s="3"/>
      <c r="F93" s="3"/>
      <c r="G93" s="7"/>
    </row>
    <row r="94" spans="1:7" s="2" customFormat="1">
      <c r="A94" s="3"/>
      <c r="B94" s="5"/>
      <c r="C94" s="1"/>
      <c r="D94" s="1"/>
      <c r="E94" s="1"/>
      <c r="F94" s="3"/>
      <c r="G94" s="5"/>
    </row>
    <row r="95" spans="1:7" s="2" customFormat="1">
      <c r="A95" s="3"/>
      <c r="B95" s="5"/>
      <c r="C95" s="1"/>
      <c r="D95" s="1"/>
      <c r="E95" s="1"/>
      <c r="F95" s="3"/>
      <c r="G95" s="5"/>
    </row>
    <row r="96" spans="1:7" s="2" customFormat="1">
      <c r="A96" s="3"/>
      <c r="B96" s="5"/>
      <c r="C96" s="1"/>
      <c r="D96" s="1"/>
      <c r="E96" s="1"/>
      <c r="F96" s="3"/>
      <c r="G96" s="5"/>
    </row>
    <row r="97" spans="1:7" s="2" customFormat="1">
      <c r="A97" s="3"/>
      <c r="B97" s="5"/>
      <c r="C97" s="1"/>
      <c r="D97" s="1"/>
      <c r="E97" s="1"/>
      <c r="F97" s="3"/>
      <c r="G97" s="5"/>
    </row>
    <row r="98" spans="1:7" s="2" customFormat="1">
      <c r="A98" s="3"/>
      <c r="B98" s="5"/>
      <c r="C98" s="1"/>
      <c r="D98" s="1"/>
      <c r="E98" s="1"/>
      <c r="F98" s="3"/>
      <c r="G98" s="5"/>
    </row>
    <row r="99" spans="1:7" s="2" customFormat="1">
      <c r="A99" s="3"/>
      <c r="B99" s="5"/>
      <c r="C99" s="1"/>
      <c r="D99" s="1"/>
      <c r="E99" s="1"/>
      <c r="F99" s="3"/>
      <c r="G99" s="5"/>
    </row>
    <row r="100" spans="1:7" s="2" customFormat="1">
      <c r="A100" s="3"/>
      <c r="B100" s="5"/>
      <c r="C100" s="1"/>
      <c r="D100" s="1"/>
      <c r="E100" s="1"/>
      <c r="F100" s="3"/>
      <c r="G100" s="5"/>
    </row>
    <row r="101" spans="1:7" s="2" customFormat="1">
      <c r="A101" s="3"/>
      <c r="B101" s="5"/>
      <c r="C101" s="1"/>
      <c r="D101" s="1"/>
      <c r="E101" s="1"/>
      <c r="F101" s="3"/>
      <c r="G101" s="5"/>
    </row>
    <row r="102" spans="1:7" s="2" customFormat="1">
      <c r="A102" s="3"/>
      <c r="B102" s="5"/>
      <c r="C102" s="1"/>
      <c r="D102" s="1"/>
      <c r="E102" s="1"/>
      <c r="F102" s="3"/>
      <c r="G102" s="5"/>
    </row>
    <row r="103" spans="1:7" s="2" customFormat="1">
      <c r="A103" s="3"/>
      <c r="B103" s="5"/>
      <c r="C103" s="1"/>
      <c r="D103" s="1"/>
      <c r="E103" s="1"/>
      <c r="F103" s="3"/>
      <c r="G103" s="5"/>
    </row>
    <row r="104" spans="1:7" s="2" customFormat="1">
      <c r="A104" s="3"/>
      <c r="B104" s="5"/>
      <c r="C104" s="1"/>
      <c r="D104" s="1"/>
      <c r="E104" s="1"/>
      <c r="F104" s="3"/>
      <c r="G104" s="5"/>
    </row>
    <row r="105" spans="1:7" s="2" customFormat="1">
      <c r="A105" s="3"/>
      <c r="B105" s="5"/>
      <c r="C105" s="1"/>
      <c r="D105" s="1"/>
      <c r="E105" s="1"/>
      <c r="F105" s="3"/>
      <c r="G105" s="5"/>
    </row>
    <row r="106" spans="1:7" s="2" customFormat="1">
      <c r="A106" s="3"/>
      <c r="B106" s="5"/>
      <c r="C106" s="1"/>
      <c r="D106" s="1"/>
      <c r="E106" s="1"/>
      <c r="F106" s="3"/>
      <c r="G106" s="5"/>
    </row>
    <row r="107" spans="1:7" s="2" customFormat="1">
      <c r="A107" s="3"/>
      <c r="B107" s="5"/>
      <c r="C107" s="1"/>
      <c r="D107" s="1"/>
      <c r="E107" s="1"/>
      <c r="F107" s="3"/>
      <c r="G107" s="5"/>
    </row>
    <row r="108" spans="1:7" s="2" customFormat="1">
      <c r="A108" s="3"/>
      <c r="B108" s="5"/>
      <c r="C108" s="1"/>
      <c r="D108" s="1"/>
      <c r="E108" s="1"/>
      <c r="F108" s="3"/>
      <c r="G108" s="5"/>
    </row>
    <row r="109" spans="1:7" s="2" customFormat="1">
      <c r="A109" s="3"/>
      <c r="B109" s="5"/>
      <c r="C109" s="1"/>
      <c r="D109" s="1"/>
      <c r="E109" s="1"/>
      <c r="F109" s="3"/>
      <c r="G109" s="5"/>
    </row>
    <row r="110" spans="1:7" s="2" customFormat="1">
      <c r="A110" s="3"/>
      <c r="B110" s="5"/>
      <c r="C110" s="1"/>
      <c r="D110" s="1"/>
      <c r="E110" s="1"/>
      <c r="F110" s="3"/>
      <c r="G110" s="5"/>
    </row>
    <row r="111" spans="1:7" s="2" customFormat="1">
      <c r="A111" s="3"/>
      <c r="B111" s="5"/>
      <c r="C111" s="1"/>
      <c r="D111" s="1"/>
      <c r="E111" s="1"/>
      <c r="F111" s="3"/>
      <c r="G111" s="5"/>
    </row>
    <row r="112" spans="1:7" s="2" customFormat="1">
      <c r="A112" s="3"/>
      <c r="B112" s="5"/>
      <c r="C112" s="1"/>
      <c r="D112" s="1"/>
      <c r="E112" s="1"/>
      <c r="F112" s="3"/>
      <c r="G112" s="5"/>
    </row>
    <row r="113" spans="1:7" s="2" customFormat="1">
      <c r="A113" s="3"/>
      <c r="B113" s="5"/>
      <c r="C113" s="1"/>
      <c r="D113" s="1"/>
      <c r="E113" s="1"/>
      <c r="F113" s="3"/>
      <c r="G113" s="5"/>
    </row>
    <row r="114" spans="1:7" s="2" customFormat="1">
      <c r="A114" s="3"/>
      <c r="B114" s="5"/>
      <c r="C114" s="1"/>
      <c r="D114" s="1"/>
      <c r="E114" s="1"/>
      <c r="F114" s="3"/>
      <c r="G114" s="5"/>
    </row>
    <row r="115" spans="1:7" s="2" customFormat="1">
      <c r="A115" s="3"/>
      <c r="B115" s="5"/>
      <c r="C115" s="1"/>
      <c r="D115" s="1"/>
      <c r="E115" s="1"/>
      <c r="F115" s="3"/>
      <c r="G115" s="5"/>
    </row>
    <row r="116" spans="1:7" s="2" customFormat="1">
      <c r="A116" s="3"/>
      <c r="B116" s="5"/>
      <c r="C116" s="1"/>
      <c r="D116" s="1"/>
      <c r="E116" s="1"/>
      <c r="F116" s="3"/>
      <c r="G116" s="5"/>
    </row>
    <row r="117" spans="1:7" s="2" customFormat="1">
      <c r="A117" s="3"/>
      <c r="B117" s="5"/>
      <c r="C117" s="1"/>
      <c r="D117" s="1"/>
      <c r="E117" s="1"/>
      <c r="F117" s="3"/>
      <c r="G117" s="5"/>
    </row>
    <row r="118" spans="1:7" s="2" customFormat="1">
      <c r="A118" s="3"/>
      <c r="B118" s="5"/>
      <c r="C118" s="1"/>
      <c r="D118" s="1"/>
      <c r="E118" s="1"/>
      <c r="F118" s="3"/>
      <c r="G118" s="5"/>
    </row>
    <row r="119" spans="1:7" s="2" customFormat="1">
      <c r="A119" s="3"/>
      <c r="B119" s="5"/>
      <c r="C119" s="1"/>
      <c r="D119" s="1"/>
      <c r="E119" s="1"/>
      <c r="F119" s="3"/>
      <c r="G119" s="5"/>
    </row>
    <row r="120" spans="1:7" s="2" customFormat="1">
      <c r="A120" s="3"/>
      <c r="B120" s="5"/>
      <c r="C120" s="1"/>
      <c r="D120" s="1"/>
      <c r="E120" s="1"/>
      <c r="F120" s="3"/>
      <c r="G120" s="5"/>
    </row>
    <row r="121" spans="1:7" s="2" customFormat="1">
      <c r="A121" s="3"/>
      <c r="B121" s="5"/>
      <c r="C121" s="1"/>
      <c r="D121" s="1"/>
      <c r="E121" s="1"/>
      <c r="F121" s="3"/>
      <c r="G121" s="5"/>
    </row>
    <row r="122" spans="1:7" s="2" customFormat="1">
      <c r="A122" s="3"/>
      <c r="B122" s="5"/>
      <c r="C122" s="1"/>
      <c r="D122" s="1"/>
      <c r="E122" s="1"/>
      <c r="F122" s="3"/>
      <c r="G122" s="5"/>
    </row>
    <row r="123" spans="1:7" s="2" customFormat="1">
      <c r="A123" s="3"/>
      <c r="B123" s="5"/>
      <c r="C123" s="1"/>
      <c r="D123" s="1"/>
      <c r="E123" s="1"/>
      <c r="F123" s="3"/>
      <c r="G123" s="5"/>
    </row>
    <row r="124" spans="1:7" s="2" customFormat="1">
      <c r="A124" s="3"/>
      <c r="B124" s="5"/>
      <c r="C124" s="1"/>
      <c r="D124" s="1"/>
      <c r="E124" s="1"/>
      <c r="F124" s="3"/>
      <c r="G124" s="5"/>
    </row>
    <row r="125" spans="1:7" s="2" customFormat="1">
      <c r="A125" s="3"/>
      <c r="B125" s="5"/>
      <c r="C125" s="1"/>
      <c r="D125" s="1"/>
      <c r="E125" s="1"/>
      <c r="F125" s="3"/>
      <c r="G125" s="5"/>
    </row>
    <row r="126" spans="1:7" s="2" customFormat="1">
      <c r="A126" s="3"/>
      <c r="B126" s="5"/>
      <c r="C126" s="1"/>
      <c r="D126" s="1"/>
      <c r="E126" s="1"/>
      <c r="F126" s="3"/>
      <c r="G126" s="5"/>
    </row>
    <row r="127" spans="1:7" s="2" customFormat="1">
      <c r="A127" s="3"/>
      <c r="B127" s="5"/>
      <c r="C127" s="1"/>
      <c r="D127" s="1"/>
      <c r="E127" s="1"/>
      <c r="F127" s="3"/>
      <c r="G127" s="5"/>
    </row>
  </sheetData>
  <mergeCells count="18">
    <mergeCell ref="A1:L3"/>
    <mergeCell ref="A5:B5"/>
    <mergeCell ref="G9:L9"/>
    <mergeCell ref="B18:B24"/>
    <mergeCell ref="G18:L24"/>
    <mergeCell ref="G42:L42"/>
    <mergeCell ref="A31:A42"/>
    <mergeCell ref="A10:A30"/>
    <mergeCell ref="G10:L10"/>
    <mergeCell ref="B11:B17"/>
    <mergeCell ref="G11:L17"/>
    <mergeCell ref="B25:B29"/>
    <mergeCell ref="G25:L29"/>
    <mergeCell ref="G30:L30"/>
    <mergeCell ref="B31:B35"/>
    <mergeCell ref="G31:L35"/>
    <mergeCell ref="B36:B41"/>
    <mergeCell ref="G36:L41"/>
  </mergeCells>
  <phoneticPr fontId="21" type="noConversion"/>
  <printOptions horizontalCentered="1"/>
  <pageMargins left="0" right="0" top="0.39370078740157483" bottom="0.39370078740157483" header="0.31496062992125984" footer="0.31496062992125984"/>
  <pageSetup paperSize="9" scale="81" orientation="portrait"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L354"/>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92" t="s">
        <v>102</v>
      </c>
      <c r="B1" s="193"/>
      <c r="C1" s="193"/>
      <c r="D1" s="193"/>
      <c r="E1" s="193"/>
      <c r="F1" s="193"/>
      <c r="G1" s="193"/>
      <c r="H1" s="193"/>
      <c r="I1" s="193"/>
      <c r="J1" s="193"/>
      <c r="K1" s="193"/>
      <c r="L1" s="193"/>
    </row>
    <row r="2" spans="1:12" ht="15.75" customHeight="1">
      <c r="A2" s="193"/>
      <c r="B2" s="193"/>
      <c r="C2" s="193"/>
      <c r="D2" s="193"/>
      <c r="E2" s="193"/>
      <c r="F2" s="193"/>
      <c r="G2" s="193"/>
      <c r="H2" s="193"/>
      <c r="I2" s="193"/>
      <c r="J2" s="193"/>
      <c r="K2" s="193"/>
      <c r="L2" s="193"/>
    </row>
    <row r="3" spans="1:12" ht="15.75" customHeight="1">
      <c r="A3" s="193"/>
      <c r="B3" s="193"/>
      <c r="C3" s="193"/>
      <c r="D3" s="193"/>
      <c r="E3" s="193"/>
      <c r="F3" s="193"/>
      <c r="G3" s="193"/>
      <c r="H3" s="193"/>
      <c r="I3" s="193"/>
      <c r="J3" s="193"/>
      <c r="K3" s="193"/>
      <c r="L3" s="193"/>
    </row>
    <row r="4" spans="1:12" ht="13.5" customHeight="1">
      <c r="B4" s="4"/>
      <c r="D4" s="4"/>
      <c r="E4"/>
      <c r="F4"/>
      <c r="G4"/>
    </row>
    <row r="5" spans="1:12" ht="17.25" customHeight="1">
      <c r="A5" s="194" t="s">
        <v>45</v>
      </c>
      <c r="B5" s="194"/>
      <c r="C5" s="8"/>
      <c r="E5" s="2"/>
      <c r="G5" s="4"/>
    </row>
    <row r="6" spans="1:12" ht="17.25" customHeight="1">
      <c r="A6" s="68" t="s">
        <v>59</v>
      </c>
      <c r="B6" s="24"/>
      <c r="C6" s="8"/>
      <c r="E6" s="2"/>
      <c r="G6" s="4"/>
    </row>
    <row r="7" spans="1:12" ht="17.25" customHeight="1">
      <c r="A7" s="68" t="s">
        <v>43</v>
      </c>
      <c r="B7" s="25"/>
      <c r="D7" s="2" t="s">
        <v>33</v>
      </c>
    </row>
    <row r="8" spans="1:12" ht="17.25" customHeight="1" thickBot="1">
      <c r="A8" s="9"/>
    </row>
    <row r="9" spans="1:12" ht="30" customHeight="1" thickBot="1">
      <c r="A9" s="10" t="s">
        <v>0</v>
      </c>
      <c r="B9" s="12" t="s">
        <v>57</v>
      </c>
      <c r="C9" s="11" t="s">
        <v>1</v>
      </c>
      <c r="D9" s="12" t="s">
        <v>31</v>
      </c>
      <c r="E9" s="12" t="s">
        <v>58</v>
      </c>
      <c r="F9" s="12" t="s">
        <v>2</v>
      </c>
      <c r="G9" s="195" t="s">
        <v>40</v>
      </c>
      <c r="H9" s="195"/>
      <c r="I9" s="195"/>
      <c r="J9" s="195"/>
      <c r="K9" s="195"/>
      <c r="L9" s="196"/>
    </row>
    <row r="10" spans="1:12" s="2" customFormat="1" ht="20.100000000000001" customHeight="1">
      <c r="A10" s="214" t="s">
        <v>39</v>
      </c>
      <c r="B10" s="341" t="s">
        <v>85</v>
      </c>
      <c r="C10" s="174" t="s">
        <v>12</v>
      </c>
      <c r="D10" s="107">
        <f t="shared" ref="D10:D36" si="0">E10*0.65</f>
        <v>33.800000000000004</v>
      </c>
      <c r="E10" s="69">
        <v>52</v>
      </c>
      <c r="F10" s="70">
        <f t="shared" ref="F10:F25" si="1">($B$6*D10)+($B$7*E10)</f>
        <v>0</v>
      </c>
      <c r="G10" s="199" t="s">
        <v>104</v>
      </c>
      <c r="H10" s="200"/>
      <c r="I10" s="200"/>
      <c r="J10" s="200"/>
      <c r="K10" s="200"/>
      <c r="L10" s="201"/>
    </row>
    <row r="11" spans="1:12" s="2" customFormat="1" ht="20.100000000000001" customHeight="1">
      <c r="A11" s="215"/>
      <c r="B11" s="342"/>
      <c r="C11" s="59" t="s">
        <v>86</v>
      </c>
      <c r="D11" s="56">
        <f t="shared" si="0"/>
        <v>1.9500000000000002</v>
      </c>
      <c r="E11" s="58">
        <v>3</v>
      </c>
      <c r="F11" s="13">
        <f t="shared" si="1"/>
        <v>0</v>
      </c>
      <c r="G11" s="202"/>
      <c r="H11" s="203"/>
      <c r="I11" s="203"/>
      <c r="J11" s="203"/>
      <c r="K11" s="203"/>
      <c r="L11" s="204"/>
    </row>
    <row r="12" spans="1:12" ht="20.100000000000001" customHeight="1">
      <c r="A12" s="215"/>
      <c r="B12" s="309" t="s">
        <v>170</v>
      </c>
      <c r="C12" s="150" t="s">
        <v>171</v>
      </c>
      <c r="D12" s="164">
        <f t="shared" si="0"/>
        <v>2.6</v>
      </c>
      <c r="E12" s="152">
        <v>4</v>
      </c>
      <c r="F12" s="31">
        <f t="shared" si="1"/>
        <v>0</v>
      </c>
      <c r="G12" s="233" t="s">
        <v>172</v>
      </c>
      <c r="H12" s="233"/>
      <c r="I12" s="233"/>
      <c r="J12" s="233"/>
      <c r="K12" s="233"/>
      <c r="L12" s="234"/>
    </row>
    <row r="13" spans="1:12" ht="20.100000000000001" customHeight="1">
      <c r="A13" s="215"/>
      <c r="B13" s="309"/>
      <c r="C13" s="39" t="s">
        <v>23</v>
      </c>
      <c r="D13" s="138">
        <f t="shared" si="0"/>
        <v>3.25</v>
      </c>
      <c r="E13" s="34">
        <v>5</v>
      </c>
      <c r="F13" s="42">
        <f t="shared" si="1"/>
        <v>0</v>
      </c>
      <c r="G13" s="233"/>
      <c r="H13" s="233"/>
      <c r="I13" s="233"/>
      <c r="J13" s="233"/>
      <c r="K13" s="233"/>
      <c r="L13" s="234"/>
    </row>
    <row r="14" spans="1:12" ht="20.100000000000001" customHeight="1">
      <c r="A14" s="215"/>
      <c r="B14" s="309"/>
      <c r="C14" s="39" t="s">
        <v>17</v>
      </c>
      <c r="D14" s="138">
        <f t="shared" si="0"/>
        <v>0.32500000000000001</v>
      </c>
      <c r="E14" s="34">
        <v>0.5</v>
      </c>
      <c r="F14" s="42">
        <f t="shared" si="1"/>
        <v>0</v>
      </c>
      <c r="G14" s="233"/>
      <c r="H14" s="233"/>
      <c r="I14" s="233"/>
      <c r="J14" s="233"/>
      <c r="K14" s="233"/>
      <c r="L14" s="234"/>
    </row>
    <row r="15" spans="1:12" ht="20.100000000000001" customHeight="1">
      <c r="A15" s="215"/>
      <c r="B15" s="309"/>
      <c r="C15" s="39" t="s">
        <v>6</v>
      </c>
      <c r="D15" s="138">
        <f t="shared" si="0"/>
        <v>0.65</v>
      </c>
      <c r="E15" s="34">
        <v>1</v>
      </c>
      <c r="F15" s="42">
        <f t="shared" si="1"/>
        <v>0</v>
      </c>
      <c r="G15" s="233"/>
      <c r="H15" s="233"/>
      <c r="I15" s="233"/>
      <c r="J15" s="233"/>
      <c r="K15" s="233"/>
      <c r="L15" s="234"/>
    </row>
    <row r="16" spans="1:12" ht="20.100000000000001" customHeight="1">
      <c r="A16" s="215"/>
      <c r="B16" s="309"/>
      <c r="C16" s="39" t="s">
        <v>11</v>
      </c>
      <c r="D16" s="138">
        <f t="shared" si="0"/>
        <v>0.32500000000000001</v>
      </c>
      <c r="E16" s="34">
        <v>0.5</v>
      </c>
      <c r="F16" s="13">
        <f t="shared" si="1"/>
        <v>0</v>
      </c>
      <c r="G16" s="233"/>
      <c r="H16" s="233"/>
      <c r="I16" s="233"/>
      <c r="J16" s="233"/>
      <c r="K16" s="233"/>
      <c r="L16" s="234"/>
    </row>
    <row r="17" spans="1:12" ht="20.100000000000001" customHeight="1">
      <c r="A17" s="215"/>
      <c r="B17" s="338" t="s">
        <v>174</v>
      </c>
      <c r="C17" s="81" t="s">
        <v>89</v>
      </c>
      <c r="D17" s="14">
        <f t="shared" si="0"/>
        <v>26</v>
      </c>
      <c r="E17" s="165">
        <v>40</v>
      </c>
      <c r="F17" s="166">
        <f t="shared" si="1"/>
        <v>0</v>
      </c>
      <c r="G17" s="220" t="s">
        <v>173</v>
      </c>
      <c r="H17" s="221"/>
      <c r="I17" s="221"/>
      <c r="J17" s="221"/>
      <c r="K17" s="221"/>
      <c r="L17" s="222"/>
    </row>
    <row r="18" spans="1:12" ht="20.100000000000001" customHeight="1">
      <c r="A18" s="215"/>
      <c r="B18" s="339"/>
      <c r="C18" s="27" t="s">
        <v>92</v>
      </c>
      <c r="D18" s="19">
        <f t="shared" si="0"/>
        <v>6.5</v>
      </c>
      <c r="E18" s="167">
        <v>10</v>
      </c>
      <c r="F18" s="168">
        <f t="shared" si="1"/>
        <v>0</v>
      </c>
      <c r="G18" s="223"/>
      <c r="H18" s="224"/>
      <c r="I18" s="224"/>
      <c r="J18" s="224"/>
      <c r="K18" s="224"/>
      <c r="L18" s="225"/>
    </row>
    <row r="19" spans="1:12" s="2" customFormat="1" ht="20.100000000000001" customHeight="1">
      <c r="A19" s="215"/>
      <c r="B19" s="339"/>
      <c r="C19" s="27" t="s">
        <v>87</v>
      </c>
      <c r="D19" s="19">
        <f t="shared" si="0"/>
        <v>0.65</v>
      </c>
      <c r="E19" s="167">
        <v>1</v>
      </c>
      <c r="F19" s="168">
        <f t="shared" si="1"/>
        <v>0</v>
      </c>
      <c r="G19" s="223"/>
      <c r="H19" s="224"/>
      <c r="I19" s="224"/>
      <c r="J19" s="224"/>
      <c r="K19" s="224"/>
      <c r="L19" s="225"/>
    </row>
    <row r="20" spans="1:12" s="2" customFormat="1" ht="20.100000000000001" customHeight="1">
      <c r="A20" s="215"/>
      <c r="B20" s="339"/>
      <c r="C20" s="27" t="s">
        <v>17</v>
      </c>
      <c r="D20" s="19">
        <f t="shared" si="0"/>
        <v>0.65</v>
      </c>
      <c r="E20" s="167">
        <v>1</v>
      </c>
      <c r="F20" s="168">
        <f t="shared" si="1"/>
        <v>0</v>
      </c>
      <c r="G20" s="223"/>
      <c r="H20" s="224"/>
      <c r="I20" s="224"/>
      <c r="J20" s="224"/>
      <c r="K20" s="224"/>
      <c r="L20" s="225"/>
    </row>
    <row r="21" spans="1:12" s="2" customFormat="1" ht="20.100000000000001" customHeight="1">
      <c r="A21" s="215"/>
      <c r="B21" s="339"/>
      <c r="C21" s="27" t="s">
        <v>16</v>
      </c>
      <c r="D21" s="19">
        <f t="shared" si="0"/>
        <v>0.32500000000000001</v>
      </c>
      <c r="E21" s="167">
        <v>0.5</v>
      </c>
      <c r="F21" s="168">
        <f t="shared" si="1"/>
        <v>0</v>
      </c>
      <c r="G21" s="223"/>
      <c r="H21" s="224"/>
      <c r="I21" s="224"/>
      <c r="J21" s="224"/>
      <c r="K21" s="224"/>
      <c r="L21" s="225"/>
    </row>
    <row r="22" spans="1:12" s="2" customFormat="1" ht="20.100000000000001" customHeight="1">
      <c r="A22" s="215"/>
      <c r="B22" s="339"/>
      <c r="C22" s="27" t="s">
        <v>21</v>
      </c>
      <c r="D22" s="19">
        <f t="shared" si="0"/>
        <v>1.3</v>
      </c>
      <c r="E22" s="167">
        <v>2</v>
      </c>
      <c r="F22" s="168">
        <f t="shared" si="1"/>
        <v>0</v>
      </c>
      <c r="G22" s="223"/>
      <c r="H22" s="224"/>
      <c r="I22" s="224"/>
      <c r="J22" s="224"/>
      <c r="K22" s="224"/>
      <c r="L22" s="225"/>
    </row>
    <row r="23" spans="1:12" s="2" customFormat="1" ht="20.100000000000001" customHeight="1">
      <c r="A23" s="215"/>
      <c r="B23" s="339"/>
      <c r="C23" s="27" t="s">
        <v>68</v>
      </c>
      <c r="D23" s="19">
        <f t="shared" si="0"/>
        <v>1.3</v>
      </c>
      <c r="E23" s="167">
        <v>2</v>
      </c>
      <c r="F23" s="168">
        <f t="shared" si="1"/>
        <v>0</v>
      </c>
      <c r="G23" s="223"/>
      <c r="H23" s="224"/>
      <c r="I23" s="224"/>
      <c r="J23" s="224"/>
      <c r="K23" s="224"/>
      <c r="L23" s="225"/>
    </row>
    <row r="24" spans="1:12" s="2" customFormat="1" ht="20.100000000000001" customHeight="1">
      <c r="A24" s="215"/>
      <c r="B24" s="339"/>
      <c r="C24" s="27" t="s">
        <v>11</v>
      </c>
      <c r="D24" s="19">
        <f t="shared" si="0"/>
        <v>0.32500000000000001</v>
      </c>
      <c r="E24" s="167">
        <v>0.5</v>
      </c>
      <c r="F24" s="168">
        <f t="shared" si="1"/>
        <v>0</v>
      </c>
      <c r="G24" s="223"/>
      <c r="H24" s="224"/>
      <c r="I24" s="224"/>
      <c r="J24" s="224"/>
      <c r="K24" s="224"/>
      <c r="L24" s="225"/>
    </row>
    <row r="25" spans="1:12" s="2" customFormat="1" ht="20.100000000000001" customHeight="1">
      <c r="A25" s="215"/>
      <c r="B25" s="340"/>
      <c r="C25" s="82" t="s">
        <v>7</v>
      </c>
      <c r="D25" s="15">
        <f t="shared" si="0"/>
        <v>0.65</v>
      </c>
      <c r="E25" s="169">
        <v>1</v>
      </c>
      <c r="F25" s="170">
        <f t="shared" si="1"/>
        <v>0</v>
      </c>
      <c r="G25" s="226"/>
      <c r="H25" s="227"/>
      <c r="I25" s="227"/>
      <c r="J25" s="227"/>
      <c r="K25" s="227"/>
      <c r="L25" s="228"/>
    </row>
    <row r="26" spans="1:12" s="2" customFormat="1" ht="20.100000000000001" customHeight="1">
      <c r="A26" s="215"/>
      <c r="B26" s="262" t="s">
        <v>176</v>
      </c>
      <c r="C26" s="38" t="s">
        <v>90</v>
      </c>
      <c r="D26" s="14">
        <f t="shared" si="0"/>
        <v>22.75</v>
      </c>
      <c r="E26" s="29">
        <v>35</v>
      </c>
      <c r="F26" s="26">
        <f>($B$6*D26)</f>
        <v>0</v>
      </c>
      <c r="G26" s="263" t="s">
        <v>175</v>
      </c>
      <c r="H26" s="263"/>
      <c r="I26" s="263"/>
      <c r="J26" s="263"/>
      <c r="K26" s="263"/>
      <c r="L26" s="264"/>
    </row>
    <row r="27" spans="1:12" s="2" customFormat="1" ht="20.100000000000001" customHeight="1">
      <c r="A27" s="215"/>
      <c r="B27" s="230"/>
      <c r="C27" s="44" t="s">
        <v>21</v>
      </c>
      <c r="D27" s="19">
        <f t="shared" si="0"/>
        <v>0.65</v>
      </c>
      <c r="E27" s="43">
        <v>1</v>
      </c>
      <c r="F27" s="23">
        <f>($B$6*D27)</f>
        <v>0</v>
      </c>
      <c r="G27" s="263"/>
      <c r="H27" s="263"/>
      <c r="I27" s="263"/>
      <c r="J27" s="263"/>
      <c r="K27" s="263"/>
      <c r="L27" s="264"/>
    </row>
    <row r="28" spans="1:12" s="2" customFormat="1" ht="20.100000000000001" customHeight="1">
      <c r="A28" s="215"/>
      <c r="B28" s="230"/>
      <c r="C28" s="44" t="s">
        <v>16</v>
      </c>
      <c r="D28" s="19">
        <f t="shared" si="0"/>
        <v>0.32500000000000001</v>
      </c>
      <c r="E28" s="43">
        <v>0.5</v>
      </c>
      <c r="F28" s="23">
        <f>($B$6*D28)</f>
        <v>0</v>
      </c>
      <c r="G28" s="263"/>
      <c r="H28" s="263"/>
      <c r="I28" s="263"/>
      <c r="J28" s="263"/>
      <c r="K28" s="263"/>
      <c r="L28" s="264"/>
    </row>
    <row r="29" spans="1:12" s="2" customFormat="1" ht="20.100000000000001" customHeight="1">
      <c r="A29" s="215"/>
      <c r="B29" s="230"/>
      <c r="C29" s="37" t="s">
        <v>11</v>
      </c>
      <c r="D29" s="15">
        <f t="shared" si="0"/>
        <v>0.32500000000000001</v>
      </c>
      <c r="E29" s="30">
        <v>0.5</v>
      </c>
      <c r="F29" s="13">
        <f>($B$6*D29)</f>
        <v>0</v>
      </c>
      <c r="G29" s="263"/>
      <c r="H29" s="263"/>
      <c r="I29" s="263"/>
      <c r="J29" s="263"/>
      <c r="K29" s="263"/>
      <c r="L29" s="264"/>
    </row>
    <row r="30" spans="1:12" s="2" customFormat="1" ht="20.100000000000001" customHeight="1">
      <c r="A30" s="215"/>
      <c r="B30" s="262" t="s">
        <v>179</v>
      </c>
      <c r="C30" s="38" t="s">
        <v>90</v>
      </c>
      <c r="D30" s="14">
        <f t="shared" si="0"/>
        <v>22.75</v>
      </c>
      <c r="E30" s="29">
        <v>35</v>
      </c>
      <c r="F30" s="26">
        <f t="shared" ref="F30:F36" si="2">($B$7*E30)</f>
        <v>0</v>
      </c>
      <c r="G30" s="263" t="s">
        <v>177</v>
      </c>
      <c r="H30" s="263"/>
      <c r="I30" s="263"/>
      <c r="J30" s="263"/>
      <c r="K30" s="263"/>
      <c r="L30" s="264"/>
    </row>
    <row r="31" spans="1:12" s="2" customFormat="1" ht="20.100000000000001" customHeight="1">
      <c r="A31" s="215"/>
      <c r="B31" s="230"/>
      <c r="C31" s="120" t="s">
        <v>17</v>
      </c>
      <c r="D31" s="19">
        <f t="shared" si="0"/>
        <v>0.32500000000000001</v>
      </c>
      <c r="E31" s="43">
        <v>0.5</v>
      </c>
      <c r="F31" s="23">
        <f t="shared" si="2"/>
        <v>0</v>
      </c>
      <c r="G31" s="263"/>
      <c r="H31" s="263"/>
      <c r="I31" s="263"/>
      <c r="J31" s="263"/>
      <c r="K31" s="263"/>
      <c r="L31" s="264"/>
    </row>
    <row r="32" spans="1:12" s="2" customFormat="1" ht="20.100000000000001" customHeight="1">
      <c r="A32" s="215"/>
      <c r="B32" s="230"/>
      <c r="C32" s="120" t="s">
        <v>178</v>
      </c>
      <c r="D32" s="19">
        <f t="shared" si="0"/>
        <v>0.65</v>
      </c>
      <c r="E32" s="43">
        <v>1</v>
      </c>
      <c r="F32" s="23">
        <f t="shared" si="2"/>
        <v>0</v>
      </c>
      <c r="G32" s="263"/>
      <c r="H32" s="263"/>
      <c r="I32" s="263"/>
      <c r="J32" s="263"/>
      <c r="K32" s="263"/>
      <c r="L32" s="264"/>
    </row>
    <row r="33" spans="1:12" s="2" customFormat="1" ht="20.100000000000001" customHeight="1">
      <c r="A33" s="215"/>
      <c r="B33" s="230"/>
      <c r="C33" s="120" t="s">
        <v>130</v>
      </c>
      <c r="D33" s="19">
        <f t="shared" si="0"/>
        <v>0.32500000000000001</v>
      </c>
      <c r="E33" s="43">
        <v>0.5</v>
      </c>
      <c r="F33" s="23">
        <f t="shared" si="2"/>
        <v>0</v>
      </c>
      <c r="G33" s="263"/>
      <c r="H33" s="263"/>
      <c r="I33" s="263"/>
      <c r="J33" s="263"/>
      <c r="K33" s="263"/>
      <c r="L33" s="264"/>
    </row>
    <row r="34" spans="1:12" s="2" customFormat="1" ht="20.100000000000001" customHeight="1">
      <c r="A34" s="215"/>
      <c r="B34" s="230"/>
      <c r="C34" s="120" t="s">
        <v>20</v>
      </c>
      <c r="D34" s="19">
        <f t="shared" si="0"/>
        <v>0.65</v>
      </c>
      <c r="E34" s="43">
        <v>1</v>
      </c>
      <c r="F34" s="23">
        <f t="shared" si="2"/>
        <v>0</v>
      </c>
      <c r="G34" s="263"/>
      <c r="H34" s="263"/>
      <c r="I34" s="263"/>
      <c r="J34" s="263"/>
      <c r="K34" s="263"/>
      <c r="L34" s="264"/>
    </row>
    <row r="35" spans="1:12" s="2" customFormat="1" ht="20.100000000000001" customHeight="1">
      <c r="A35" s="215"/>
      <c r="B35" s="230"/>
      <c r="C35" s="44" t="s">
        <v>16</v>
      </c>
      <c r="D35" s="19">
        <f t="shared" si="0"/>
        <v>0.32500000000000001</v>
      </c>
      <c r="E35" s="43">
        <v>0.5</v>
      </c>
      <c r="F35" s="23">
        <f t="shared" si="2"/>
        <v>0</v>
      </c>
      <c r="G35" s="263"/>
      <c r="H35" s="263"/>
      <c r="I35" s="263"/>
      <c r="J35" s="263"/>
      <c r="K35" s="263"/>
      <c r="L35" s="264"/>
    </row>
    <row r="36" spans="1:12" s="2" customFormat="1" ht="20.100000000000001" customHeight="1">
      <c r="A36" s="215"/>
      <c r="B36" s="230"/>
      <c r="C36" s="121" t="s">
        <v>11</v>
      </c>
      <c r="D36" s="15">
        <f t="shared" si="0"/>
        <v>0.32500000000000001</v>
      </c>
      <c r="E36" s="30">
        <v>0.5</v>
      </c>
      <c r="F36" s="13">
        <f t="shared" si="2"/>
        <v>0</v>
      </c>
      <c r="G36" s="263"/>
      <c r="H36" s="263"/>
      <c r="I36" s="263"/>
      <c r="J36" s="263"/>
      <c r="K36" s="263"/>
      <c r="L36" s="264"/>
    </row>
    <row r="37" spans="1:12" s="2" customFormat="1" ht="20.100000000000001" customHeight="1">
      <c r="A37" s="216"/>
      <c r="B37" s="78" t="s">
        <v>49</v>
      </c>
      <c r="C37" s="35" t="s">
        <v>8</v>
      </c>
      <c r="D37" s="71">
        <v>14</v>
      </c>
      <c r="E37" s="71">
        <v>20</v>
      </c>
      <c r="F37" s="13">
        <f>($B$6*D37)+($B$7*E37)</f>
        <v>0</v>
      </c>
      <c r="G37" s="285" t="s">
        <v>48</v>
      </c>
      <c r="H37" s="285"/>
      <c r="I37" s="285"/>
      <c r="J37" s="285"/>
      <c r="K37" s="285"/>
      <c r="L37" s="286"/>
    </row>
    <row r="38" spans="1:12" s="2" customFormat="1" ht="20.100000000000001" customHeight="1">
      <c r="A38" s="215" t="s">
        <v>13</v>
      </c>
      <c r="B38" s="276" t="s">
        <v>180</v>
      </c>
      <c r="C38" s="16" t="s">
        <v>12</v>
      </c>
      <c r="D38" s="164">
        <f t="shared" ref="D38:D49" si="3">E38*0.65</f>
        <v>13</v>
      </c>
      <c r="E38" s="152">
        <v>20</v>
      </c>
      <c r="F38" s="31">
        <f t="shared" ref="F38:F49" si="4">($B$6*D38)+($B$7*E38)</f>
        <v>0</v>
      </c>
      <c r="G38" s="279" t="s">
        <v>181</v>
      </c>
      <c r="H38" s="279"/>
      <c r="I38" s="279"/>
      <c r="J38" s="279"/>
      <c r="K38" s="279"/>
      <c r="L38" s="280"/>
    </row>
    <row r="39" spans="1:12" s="2" customFormat="1" ht="20.100000000000001" customHeight="1">
      <c r="A39" s="215"/>
      <c r="B39" s="277"/>
      <c r="C39" s="17" t="s">
        <v>182</v>
      </c>
      <c r="D39" s="138">
        <f t="shared" si="3"/>
        <v>9.75</v>
      </c>
      <c r="E39" s="34">
        <v>15</v>
      </c>
      <c r="F39" s="42">
        <f t="shared" si="4"/>
        <v>0</v>
      </c>
      <c r="G39" s="281"/>
      <c r="H39" s="281"/>
      <c r="I39" s="281"/>
      <c r="J39" s="281"/>
      <c r="K39" s="281"/>
      <c r="L39" s="282"/>
    </row>
    <row r="40" spans="1:12" s="2" customFormat="1" ht="20.100000000000001" customHeight="1">
      <c r="A40" s="215"/>
      <c r="B40" s="335"/>
      <c r="C40" s="17" t="s">
        <v>47</v>
      </c>
      <c r="D40" s="138">
        <f t="shared" si="3"/>
        <v>1.9500000000000002</v>
      </c>
      <c r="E40" s="34">
        <v>3</v>
      </c>
      <c r="F40" s="42">
        <f t="shared" si="4"/>
        <v>0</v>
      </c>
      <c r="G40" s="336"/>
      <c r="H40" s="336"/>
      <c r="I40" s="336"/>
      <c r="J40" s="336"/>
      <c r="K40" s="336"/>
      <c r="L40" s="337"/>
    </row>
    <row r="41" spans="1:12" ht="20.100000000000001" customHeight="1">
      <c r="A41" s="215"/>
      <c r="B41" s="335"/>
      <c r="C41" s="17" t="s">
        <v>11</v>
      </c>
      <c r="D41" s="138">
        <f t="shared" si="3"/>
        <v>1.3</v>
      </c>
      <c r="E41" s="34">
        <v>2</v>
      </c>
      <c r="F41" s="42">
        <f t="shared" si="4"/>
        <v>0</v>
      </c>
      <c r="G41" s="336"/>
      <c r="H41" s="336"/>
      <c r="I41" s="336"/>
      <c r="J41" s="336"/>
      <c r="K41" s="336"/>
      <c r="L41" s="337"/>
    </row>
    <row r="42" spans="1:12" ht="20.100000000000001" customHeight="1">
      <c r="A42" s="215"/>
      <c r="B42" s="278"/>
      <c r="C42" s="18" t="s">
        <v>10</v>
      </c>
      <c r="D42" s="131">
        <f t="shared" si="3"/>
        <v>0.32500000000000001</v>
      </c>
      <c r="E42" s="50">
        <v>0.5</v>
      </c>
      <c r="F42" s="28">
        <f t="shared" si="4"/>
        <v>0</v>
      </c>
      <c r="G42" s="283"/>
      <c r="H42" s="283"/>
      <c r="I42" s="283"/>
      <c r="J42" s="283"/>
      <c r="K42" s="283"/>
      <c r="L42" s="284"/>
    </row>
    <row r="43" spans="1:12" ht="20.100000000000001" customHeight="1">
      <c r="A43" s="215"/>
      <c r="B43" s="94" t="s">
        <v>73</v>
      </c>
      <c r="C43" s="80" t="s">
        <v>73</v>
      </c>
      <c r="D43" s="22">
        <f t="shared" si="3"/>
        <v>32.5</v>
      </c>
      <c r="E43" s="60">
        <v>50</v>
      </c>
      <c r="F43" s="20">
        <f t="shared" si="4"/>
        <v>0</v>
      </c>
      <c r="G43" s="321"/>
      <c r="H43" s="322"/>
      <c r="I43" s="322"/>
      <c r="J43" s="322"/>
      <c r="K43" s="322"/>
      <c r="L43" s="323"/>
    </row>
    <row r="44" spans="1:12" ht="20.100000000000001" customHeight="1">
      <c r="A44" s="215"/>
      <c r="B44" s="324" t="s">
        <v>185</v>
      </c>
      <c r="C44" s="171" t="s">
        <v>183</v>
      </c>
      <c r="D44" s="172">
        <f t="shared" si="3"/>
        <v>97.5</v>
      </c>
      <c r="E44" s="172">
        <v>150</v>
      </c>
      <c r="F44" s="23">
        <f t="shared" si="4"/>
        <v>0</v>
      </c>
      <c r="G44" s="326" t="s">
        <v>184</v>
      </c>
      <c r="H44" s="327"/>
      <c r="I44" s="327"/>
      <c r="J44" s="327"/>
      <c r="K44" s="327"/>
      <c r="L44" s="328"/>
    </row>
    <row r="45" spans="1:12" s="2" customFormat="1" ht="20.100000000000001" customHeight="1">
      <c r="A45" s="215"/>
      <c r="B45" s="324"/>
      <c r="C45" s="171" t="s">
        <v>21</v>
      </c>
      <c r="D45" s="172">
        <f t="shared" si="3"/>
        <v>0.65</v>
      </c>
      <c r="E45" s="172">
        <v>1</v>
      </c>
      <c r="F45" s="23">
        <f t="shared" si="4"/>
        <v>0</v>
      </c>
      <c r="G45" s="329"/>
      <c r="H45" s="330"/>
      <c r="I45" s="330"/>
      <c r="J45" s="330"/>
      <c r="K45" s="330"/>
      <c r="L45" s="331"/>
    </row>
    <row r="46" spans="1:12" s="2" customFormat="1" ht="20.100000000000001" customHeight="1">
      <c r="A46" s="215"/>
      <c r="B46" s="324"/>
      <c r="C46" s="171" t="s">
        <v>11</v>
      </c>
      <c r="D46" s="172">
        <f t="shared" si="3"/>
        <v>0.65</v>
      </c>
      <c r="E46" s="172">
        <v>1</v>
      </c>
      <c r="F46" s="23">
        <f t="shared" si="4"/>
        <v>0</v>
      </c>
      <c r="G46" s="329"/>
      <c r="H46" s="330"/>
      <c r="I46" s="330"/>
      <c r="J46" s="330"/>
      <c r="K46" s="330"/>
      <c r="L46" s="331"/>
    </row>
    <row r="47" spans="1:12" s="2" customFormat="1" ht="20.100000000000001" customHeight="1">
      <c r="A47" s="215"/>
      <c r="B47" s="324"/>
      <c r="C47" s="171" t="s">
        <v>16</v>
      </c>
      <c r="D47" s="172">
        <f t="shared" si="3"/>
        <v>0.19500000000000001</v>
      </c>
      <c r="E47" s="172">
        <v>0.3</v>
      </c>
      <c r="F47" s="23">
        <f t="shared" si="4"/>
        <v>0</v>
      </c>
      <c r="G47" s="329"/>
      <c r="H47" s="330"/>
      <c r="I47" s="330"/>
      <c r="J47" s="330"/>
      <c r="K47" s="330"/>
      <c r="L47" s="331"/>
    </row>
    <row r="48" spans="1:12" s="2" customFormat="1" ht="20.100000000000001" customHeight="1">
      <c r="A48" s="215"/>
      <c r="B48" s="325"/>
      <c r="C48" s="173" t="s">
        <v>17</v>
      </c>
      <c r="D48" s="56">
        <f t="shared" si="3"/>
        <v>0.32500000000000001</v>
      </c>
      <c r="E48" s="56">
        <v>0.5</v>
      </c>
      <c r="F48" s="13">
        <f t="shared" si="4"/>
        <v>0</v>
      </c>
      <c r="G48" s="332"/>
      <c r="H48" s="333"/>
      <c r="I48" s="333"/>
      <c r="J48" s="333"/>
      <c r="K48" s="333"/>
      <c r="L48" s="334"/>
    </row>
    <row r="49" spans="1:12" s="2" customFormat="1" ht="20.100000000000001" customHeight="1" thickBot="1">
      <c r="A49" s="242"/>
      <c r="B49" s="45" t="s">
        <v>9</v>
      </c>
      <c r="C49" s="46" t="s">
        <v>3</v>
      </c>
      <c r="D49" s="62">
        <f t="shared" si="3"/>
        <v>130</v>
      </c>
      <c r="E49" s="47">
        <v>200</v>
      </c>
      <c r="F49" s="21">
        <f t="shared" si="4"/>
        <v>0</v>
      </c>
      <c r="G49" s="238"/>
      <c r="H49" s="239"/>
      <c r="I49" s="239"/>
      <c r="J49" s="239"/>
      <c r="K49" s="239"/>
      <c r="L49" s="240"/>
    </row>
    <row r="50" spans="1:12" s="2" customFormat="1" ht="13.5">
      <c r="B50" s="6"/>
    </row>
    <row r="51" spans="1:12" s="2" customFormat="1" ht="13.5">
      <c r="B51" s="6"/>
    </row>
    <row r="52" spans="1:12" s="2" customFormat="1" ht="13.5">
      <c r="B52" s="6"/>
    </row>
    <row r="53" spans="1:12" s="2" customFormat="1" ht="13.5">
      <c r="B53" s="6"/>
    </row>
    <row r="54" spans="1:12" s="2" customFormat="1" ht="13.5">
      <c r="B54" s="6"/>
    </row>
    <row r="55" spans="1:12" s="2" customFormat="1" ht="13.5">
      <c r="B55" s="6"/>
    </row>
    <row r="56" spans="1:12" s="2" customFormat="1" ht="13.5">
      <c r="B56" s="6"/>
    </row>
    <row r="57" spans="1:12" s="2" customFormat="1" ht="13.5">
      <c r="B57" s="6"/>
    </row>
    <row r="58" spans="1:12" s="2" customFormat="1" ht="13.5">
      <c r="B58" s="6"/>
    </row>
    <row r="59" spans="1:12" s="2" customFormat="1" ht="13.5">
      <c r="B59" s="6"/>
    </row>
    <row r="60" spans="1:12" s="2" customFormat="1" ht="13.5">
      <c r="B60" s="6"/>
    </row>
    <row r="61" spans="1:12" s="2" customFormat="1" ht="13.5">
      <c r="B61" s="6"/>
    </row>
    <row r="62" spans="1:12" s="2" customFormat="1" ht="13.5">
      <c r="B62" s="6"/>
    </row>
    <row r="63" spans="1:12" s="2" customFormat="1" ht="13.5">
      <c r="B63" s="6"/>
    </row>
    <row r="64" spans="1:1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6.5" customHeight="1">
      <c r="B82" s="6"/>
    </row>
    <row r="83" spans="2:2" s="2" customFormat="1" ht="16.5" customHeight="1">
      <c r="B83" s="6"/>
    </row>
    <row r="84" spans="2:2" s="2" customFormat="1" ht="16.5" customHeight="1">
      <c r="B84" s="6"/>
    </row>
    <row r="85" spans="2:2" s="2" customFormat="1" ht="16.5" customHeight="1">
      <c r="B85" s="6"/>
    </row>
    <row r="86" spans="2:2" s="2" customFormat="1" ht="16.5" customHeight="1">
      <c r="B86" s="6"/>
    </row>
    <row r="87" spans="2:2" s="2" customFormat="1" ht="16.5" customHeight="1">
      <c r="B87" s="6"/>
    </row>
    <row r="88" spans="2:2" s="2" customFormat="1" ht="17.25" customHeight="1">
      <c r="B88" s="6"/>
    </row>
    <row r="89" spans="2:2" s="2" customFormat="1" ht="17.25" customHeight="1">
      <c r="B89" s="6"/>
    </row>
    <row r="90" spans="2:2" s="2" customFormat="1" ht="13.5">
      <c r="B90" s="6"/>
    </row>
    <row r="91" spans="2:2" s="2" customFormat="1" ht="13.5">
      <c r="B91" s="6"/>
    </row>
    <row r="92" spans="2:2" s="2" customFormat="1" ht="16.5" customHeight="1">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1:7" s="2" customFormat="1" ht="13.5">
      <c r="B161" s="6"/>
    </row>
    <row r="162" spans="1:7" s="2" customFormat="1" ht="13.5">
      <c r="B162" s="6"/>
    </row>
    <row r="163" spans="1:7" s="2" customFormat="1" ht="13.5">
      <c r="B163" s="6"/>
    </row>
    <row r="164" spans="1:7" s="2" customFormat="1" ht="13.5">
      <c r="B164" s="6"/>
    </row>
    <row r="165" spans="1:7" s="2" customFormat="1" ht="13.5">
      <c r="B165" s="6"/>
    </row>
    <row r="166" spans="1:7" s="2" customFormat="1" ht="13.5">
      <c r="B166" s="6"/>
    </row>
    <row r="167" spans="1:7" s="2" customFormat="1" ht="13.5">
      <c r="B167" s="6"/>
    </row>
    <row r="168" spans="1:7" s="2" customFormat="1" ht="13.5">
      <c r="B168" s="6"/>
    </row>
    <row r="169" spans="1:7" s="2" customFormat="1" ht="13.5">
      <c r="B169" s="6"/>
    </row>
    <row r="170" spans="1:7" s="2" customFormat="1" ht="13.5">
      <c r="B170" s="6"/>
    </row>
    <row r="171" spans="1:7" s="2" customFormat="1" ht="13.5">
      <c r="B171" s="6"/>
    </row>
    <row r="172" spans="1:7" s="2" customFormat="1" ht="13.5">
      <c r="B172" s="6"/>
    </row>
    <row r="173" spans="1:7" s="2" customFormat="1" ht="13.5">
      <c r="B173" s="6"/>
    </row>
    <row r="174" spans="1:7" s="2" customFormat="1" ht="13.5">
      <c r="A174" s="3"/>
      <c r="B174" s="7"/>
      <c r="C174" s="3"/>
      <c r="G174" s="6"/>
    </row>
    <row r="175" spans="1:7" s="2" customFormat="1" ht="13.5">
      <c r="A175" s="3"/>
      <c r="B175" s="7"/>
      <c r="C175" s="3"/>
      <c r="G175" s="6"/>
    </row>
    <row r="176" spans="1:7" s="2" customFormat="1" ht="13.5">
      <c r="A176" s="3"/>
      <c r="B176" s="7"/>
      <c r="C176" s="3"/>
      <c r="G176" s="6"/>
    </row>
    <row r="177" spans="1:7" s="2" customFormat="1" ht="13.5">
      <c r="A177" s="3"/>
      <c r="B177" s="7"/>
      <c r="C177" s="3"/>
      <c r="G177" s="6"/>
    </row>
    <row r="178" spans="1:7" s="2" customFormat="1" ht="13.5">
      <c r="A178" s="3"/>
      <c r="B178" s="7"/>
      <c r="C178" s="3"/>
      <c r="G178" s="6"/>
    </row>
    <row r="179" spans="1:7" s="2" customFormat="1" ht="13.5">
      <c r="A179" s="3"/>
      <c r="B179" s="7"/>
      <c r="C179" s="3"/>
      <c r="G179" s="6"/>
    </row>
    <row r="180" spans="1:7" s="2" customFormat="1" ht="13.5">
      <c r="A180" s="3"/>
      <c r="B180" s="7"/>
      <c r="C180" s="3"/>
      <c r="G180" s="6"/>
    </row>
    <row r="181" spans="1:7" s="2" customFormat="1" ht="13.5">
      <c r="A181" s="3"/>
      <c r="B181" s="7"/>
      <c r="C181" s="3"/>
      <c r="G181" s="6"/>
    </row>
    <row r="182" spans="1:7" s="2" customFormat="1" ht="13.5">
      <c r="A182" s="3"/>
      <c r="B182" s="7"/>
      <c r="C182" s="3"/>
      <c r="G182" s="6"/>
    </row>
    <row r="183" spans="1:7" s="2" customFormat="1" ht="13.5">
      <c r="A183" s="3"/>
      <c r="B183" s="7"/>
      <c r="C183" s="3"/>
      <c r="G183" s="6"/>
    </row>
    <row r="184" spans="1:7" s="2" customFormat="1" ht="13.5">
      <c r="A184" s="3"/>
      <c r="B184" s="7"/>
      <c r="C184" s="3"/>
      <c r="G184" s="6"/>
    </row>
    <row r="185" spans="1:7" s="2" customFormat="1" ht="13.5">
      <c r="A185" s="3"/>
      <c r="B185" s="7"/>
      <c r="C185" s="3"/>
      <c r="G185" s="6"/>
    </row>
    <row r="186" spans="1:7" s="2" customFormat="1" ht="13.5">
      <c r="A186" s="3"/>
      <c r="B186" s="7"/>
      <c r="C186" s="3"/>
      <c r="G186" s="6"/>
    </row>
    <row r="187" spans="1:7" s="2" customFormat="1" ht="13.5">
      <c r="A187" s="3"/>
      <c r="B187" s="7"/>
      <c r="C187" s="3"/>
      <c r="G187" s="6"/>
    </row>
    <row r="188" spans="1:7" s="2" customFormat="1" ht="13.5">
      <c r="A188" s="3"/>
      <c r="B188" s="7"/>
      <c r="C188" s="3"/>
      <c r="G188" s="6"/>
    </row>
    <row r="189" spans="1:7" s="2" customFormat="1" ht="13.5">
      <c r="A189" s="3"/>
      <c r="B189" s="7"/>
      <c r="C189" s="3"/>
      <c r="G189" s="6"/>
    </row>
    <row r="190" spans="1:7" s="2" customFormat="1" ht="13.5">
      <c r="A190" s="3"/>
      <c r="B190" s="7"/>
      <c r="C190" s="3"/>
      <c r="G190" s="6"/>
    </row>
    <row r="191" spans="1:7" s="2" customFormat="1" ht="13.5">
      <c r="A191" s="3"/>
      <c r="B191" s="7"/>
      <c r="C191" s="3"/>
      <c r="G191" s="6"/>
    </row>
    <row r="192" spans="1:7" s="2" customFormat="1" ht="13.5">
      <c r="A192" s="3"/>
      <c r="B192" s="7"/>
      <c r="C192" s="3"/>
      <c r="G192" s="6"/>
    </row>
    <row r="193" spans="1:7" s="2" customFormat="1" ht="13.5">
      <c r="A193" s="3"/>
      <c r="B193" s="7"/>
      <c r="C193" s="3"/>
      <c r="G193" s="6"/>
    </row>
    <row r="194" spans="1:7" s="2" customFormat="1" ht="13.5">
      <c r="A194" s="3"/>
      <c r="B194" s="7"/>
      <c r="C194" s="3"/>
      <c r="G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D204" s="3"/>
      <c r="E204" s="3"/>
      <c r="F204" s="3"/>
      <c r="G204" s="7"/>
    </row>
    <row r="205" spans="1:7" s="2" customFormat="1" ht="13.5">
      <c r="A205" s="3"/>
      <c r="B205" s="7"/>
      <c r="C205" s="3"/>
      <c r="D205" s="3"/>
      <c r="E205" s="3"/>
      <c r="F205" s="3"/>
      <c r="G205" s="7"/>
    </row>
    <row r="206" spans="1:7" s="2" customFormat="1" ht="13.5">
      <c r="A206" s="3"/>
      <c r="B206" s="7"/>
      <c r="C206" s="3"/>
      <c r="D206" s="3"/>
      <c r="E206" s="3"/>
      <c r="F206" s="3"/>
      <c r="G206" s="7"/>
    </row>
    <row r="207" spans="1:7" s="2" customFormat="1" ht="13.5">
      <c r="A207" s="3"/>
      <c r="B207" s="7"/>
      <c r="C207" s="3"/>
      <c r="D207" s="3"/>
      <c r="E207" s="3"/>
      <c r="F207" s="3"/>
      <c r="G207" s="7"/>
    </row>
    <row r="208" spans="1:7" s="2" customFormat="1" ht="13.5">
      <c r="A208" s="3"/>
      <c r="B208" s="7"/>
      <c r="C208" s="3"/>
      <c r="D208" s="3"/>
      <c r="E208" s="3"/>
      <c r="F208" s="3"/>
      <c r="G208" s="7"/>
    </row>
    <row r="209" spans="1:7" s="2" customFormat="1" ht="13.5">
      <c r="A209" s="3"/>
      <c r="B209" s="7"/>
      <c r="C209" s="3"/>
      <c r="D209" s="3"/>
      <c r="E209" s="3"/>
      <c r="F209" s="3"/>
      <c r="G209" s="7"/>
    </row>
    <row r="210" spans="1:7" s="2" customFormat="1" ht="13.5">
      <c r="A210" s="3"/>
      <c r="B210" s="7"/>
      <c r="C210" s="3"/>
      <c r="D210" s="3"/>
      <c r="E210" s="3"/>
      <c r="F210" s="3"/>
      <c r="G210" s="7"/>
    </row>
    <row r="211" spans="1:7" s="2" customFormat="1" ht="13.5">
      <c r="A211" s="3"/>
      <c r="B211" s="7"/>
      <c r="C211" s="3"/>
      <c r="D211" s="3"/>
      <c r="E211" s="3"/>
      <c r="F211" s="3"/>
      <c r="G211" s="7"/>
    </row>
    <row r="212" spans="1:7" s="2" customFormat="1" ht="13.5">
      <c r="A212" s="3"/>
      <c r="B212" s="7"/>
      <c r="C212" s="3"/>
      <c r="D212" s="3"/>
      <c r="E212" s="3"/>
      <c r="F212" s="3"/>
      <c r="G212" s="7"/>
    </row>
    <row r="213" spans="1:7" s="2" customFormat="1" ht="13.5">
      <c r="A213" s="3"/>
      <c r="B213" s="7"/>
      <c r="C213" s="3"/>
      <c r="D213" s="3"/>
      <c r="E213" s="3"/>
      <c r="F213" s="3"/>
      <c r="G213" s="7"/>
    </row>
    <row r="214" spans="1:7" s="2" customFormat="1" ht="13.5">
      <c r="A214" s="3"/>
      <c r="B214" s="7"/>
      <c r="C214" s="3"/>
      <c r="D214" s="3"/>
      <c r="E214" s="3"/>
      <c r="F214" s="3"/>
      <c r="G214" s="7"/>
    </row>
    <row r="215" spans="1:7" s="2" customFormat="1" ht="13.5">
      <c r="A215" s="3"/>
      <c r="B215" s="7"/>
      <c r="C215" s="3"/>
      <c r="D215" s="3"/>
      <c r="E215" s="3"/>
      <c r="F215" s="3"/>
      <c r="G215" s="7"/>
    </row>
    <row r="216" spans="1:7" s="2" customFormat="1" ht="13.5">
      <c r="A216" s="3"/>
      <c r="B216" s="7"/>
      <c r="C216" s="3"/>
      <c r="D216" s="3"/>
      <c r="E216" s="3"/>
      <c r="F216" s="3"/>
      <c r="G216" s="7"/>
    </row>
    <row r="217" spans="1:7" s="2" customFormat="1" ht="13.5">
      <c r="A217" s="3"/>
      <c r="B217" s="7"/>
      <c r="C217" s="3"/>
      <c r="D217" s="3"/>
      <c r="E217" s="3"/>
      <c r="F217" s="3"/>
      <c r="G217" s="7"/>
    </row>
    <row r="218" spans="1:7" s="2" customFormat="1" ht="13.5">
      <c r="A218" s="3"/>
      <c r="B218" s="7"/>
      <c r="C218" s="3"/>
      <c r="D218" s="3"/>
      <c r="E218" s="3"/>
      <c r="F218" s="3"/>
      <c r="G218" s="7"/>
    </row>
    <row r="219" spans="1:7" s="2" customFormat="1" ht="13.5">
      <c r="A219" s="3"/>
      <c r="B219" s="7"/>
      <c r="C219" s="3"/>
      <c r="D219" s="3"/>
      <c r="E219" s="3"/>
      <c r="F219" s="3"/>
      <c r="G219" s="7"/>
    </row>
    <row r="220" spans="1:7" s="2" customFormat="1" ht="13.5">
      <c r="A220" s="3"/>
      <c r="B220" s="7"/>
      <c r="C220" s="3"/>
      <c r="D220" s="3"/>
      <c r="E220" s="3"/>
      <c r="F220" s="3"/>
      <c r="G220" s="7"/>
    </row>
    <row r="221" spans="1:7" s="2" customFormat="1" ht="13.5">
      <c r="A221" s="3"/>
      <c r="B221" s="7"/>
      <c r="C221" s="3"/>
      <c r="D221" s="3"/>
      <c r="E221" s="3"/>
      <c r="F221" s="3"/>
      <c r="G221" s="7"/>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c r="A321" s="3"/>
      <c r="B321" s="5"/>
      <c r="C321" s="1"/>
      <c r="D321" s="1"/>
      <c r="E321" s="1"/>
      <c r="F321" s="3"/>
      <c r="G321" s="5"/>
    </row>
    <row r="322" spans="1:7" s="2" customFormat="1">
      <c r="A322" s="3"/>
      <c r="B322" s="5"/>
      <c r="C322" s="1"/>
      <c r="D322" s="1"/>
      <c r="E322" s="1"/>
      <c r="F322" s="3"/>
      <c r="G322" s="5"/>
    </row>
    <row r="323" spans="1:7" s="2" customFormat="1">
      <c r="A323" s="3"/>
      <c r="B323" s="5"/>
      <c r="C323" s="1"/>
      <c r="D323" s="1"/>
      <c r="E323" s="1"/>
      <c r="F323" s="3"/>
      <c r="G323" s="5"/>
    </row>
    <row r="324" spans="1:7" s="2" customFormat="1">
      <c r="A324" s="3"/>
      <c r="B324" s="5"/>
      <c r="C324" s="1"/>
      <c r="D324" s="1"/>
      <c r="E324" s="1"/>
      <c r="F324" s="3"/>
      <c r="G324" s="5"/>
    </row>
    <row r="325" spans="1:7" s="2" customFormat="1">
      <c r="A325" s="3"/>
      <c r="B325" s="5"/>
      <c r="C325" s="1"/>
      <c r="D325" s="1"/>
      <c r="E325" s="1"/>
      <c r="F325" s="3"/>
      <c r="G325" s="5"/>
    </row>
    <row r="326" spans="1:7" s="2" customFormat="1">
      <c r="A326" s="3"/>
      <c r="B326" s="5"/>
      <c r="C326" s="1"/>
      <c r="D326" s="1"/>
      <c r="E326" s="1"/>
      <c r="F326" s="3"/>
      <c r="G326" s="5"/>
    </row>
    <row r="327" spans="1:7" s="2" customFormat="1">
      <c r="A327" s="3"/>
      <c r="B327" s="5"/>
      <c r="C327" s="1"/>
      <c r="D327" s="1"/>
      <c r="E327" s="1"/>
      <c r="F327" s="3"/>
      <c r="G327" s="5"/>
    </row>
    <row r="328" spans="1:7" s="2" customFormat="1">
      <c r="A328" s="3"/>
      <c r="B328" s="5"/>
      <c r="C328" s="1"/>
      <c r="D328" s="1"/>
      <c r="E328" s="1"/>
      <c r="F328" s="3"/>
      <c r="G328" s="5"/>
    </row>
    <row r="329" spans="1:7" s="2" customFormat="1">
      <c r="A329" s="3"/>
      <c r="B329" s="5"/>
      <c r="C329" s="1"/>
      <c r="D329" s="1"/>
      <c r="E329" s="1"/>
      <c r="F329" s="3"/>
      <c r="G329" s="5"/>
    </row>
    <row r="330" spans="1:7" s="2" customFormat="1">
      <c r="A330" s="3"/>
      <c r="B330" s="5"/>
      <c r="C330" s="1"/>
      <c r="D330" s="1"/>
      <c r="E330" s="1"/>
      <c r="F330" s="3"/>
      <c r="G330" s="5"/>
    </row>
    <row r="331" spans="1:7" s="2" customFormat="1">
      <c r="A331" s="3"/>
      <c r="B331" s="5"/>
      <c r="C331" s="1"/>
      <c r="D331" s="1"/>
      <c r="E331" s="1"/>
      <c r="F331" s="3"/>
      <c r="G331" s="5"/>
    </row>
    <row r="332" spans="1:7" s="2" customFormat="1">
      <c r="A332" s="3"/>
      <c r="B332" s="5"/>
      <c r="C332" s="1"/>
      <c r="D332" s="1"/>
      <c r="E332" s="1"/>
      <c r="F332" s="3"/>
      <c r="G332" s="5"/>
    </row>
    <row r="333" spans="1:7" s="2" customFormat="1">
      <c r="A333" s="3"/>
      <c r="B333" s="5"/>
      <c r="C333" s="1"/>
      <c r="D333" s="1"/>
      <c r="E333" s="1"/>
      <c r="F333" s="3"/>
      <c r="G333" s="5"/>
    </row>
    <row r="334" spans="1:7" s="2" customFormat="1">
      <c r="A334" s="3"/>
      <c r="B334" s="5"/>
      <c r="C334" s="1"/>
      <c r="D334" s="1"/>
      <c r="E334" s="1"/>
      <c r="F334" s="3"/>
      <c r="G334" s="5"/>
    </row>
    <row r="335" spans="1:7" s="2" customFormat="1">
      <c r="A335" s="3"/>
      <c r="B335" s="5"/>
      <c r="C335" s="1"/>
      <c r="D335" s="1"/>
      <c r="E335" s="1"/>
      <c r="F335" s="3"/>
      <c r="G335" s="5"/>
    </row>
    <row r="336" spans="1:7" s="2" customFormat="1">
      <c r="A336" s="3"/>
      <c r="B336" s="5"/>
      <c r="C336" s="1"/>
      <c r="D336" s="1"/>
      <c r="E336" s="1"/>
      <c r="F336" s="3"/>
      <c r="G336" s="5"/>
    </row>
    <row r="337" spans="1:7" s="2" customFormat="1">
      <c r="A337" s="3"/>
      <c r="B337" s="5"/>
      <c r="C337" s="1"/>
      <c r="D337" s="1"/>
      <c r="E337" s="1"/>
      <c r="F337" s="3"/>
      <c r="G337" s="5"/>
    </row>
    <row r="338" spans="1:7" s="2" customFormat="1">
      <c r="A338" s="3"/>
      <c r="B338" s="5"/>
      <c r="C338" s="1"/>
      <c r="D338" s="1"/>
      <c r="E338" s="1"/>
      <c r="F338" s="3"/>
      <c r="G338" s="5"/>
    </row>
    <row r="339" spans="1:7" s="2" customFormat="1">
      <c r="A339" s="3"/>
      <c r="B339" s="5"/>
      <c r="C339" s="1"/>
      <c r="D339" s="1"/>
      <c r="E339" s="1"/>
      <c r="F339" s="3"/>
      <c r="G339" s="5"/>
    </row>
    <row r="340" spans="1:7" s="2" customFormat="1">
      <c r="A340" s="3"/>
      <c r="B340" s="5"/>
      <c r="C340" s="1"/>
      <c r="D340" s="1"/>
      <c r="E340" s="1"/>
      <c r="F340" s="3"/>
      <c r="G340" s="5"/>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sheetData>
  <mergeCells count="22">
    <mergeCell ref="A1:L3"/>
    <mergeCell ref="A5:B5"/>
    <mergeCell ref="G9:L9"/>
    <mergeCell ref="B12:B16"/>
    <mergeCell ref="G12:L16"/>
    <mergeCell ref="B10:B11"/>
    <mergeCell ref="G10:L11"/>
    <mergeCell ref="A38:A49"/>
    <mergeCell ref="A10:A37"/>
    <mergeCell ref="G43:L43"/>
    <mergeCell ref="B44:B48"/>
    <mergeCell ref="G44:L48"/>
    <mergeCell ref="G49:L49"/>
    <mergeCell ref="G26:L29"/>
    <mergeCell ref="B30:B36"/>
    <mergeCell ref="G30:L36"/>
    <mergeCell ref="G37:L37"/>
    <mergeCell ref="B38:B42"/>
    <mergeCell ref="G38:L42"/>
    <mergeCell ref="B17:B25"/>
    <mergeCell ref="G17:L25"/>
    <mergeCell ref="B26:B29"/>
  </mergeCells>
  <phoneticPr fontId="21" type="noConversion"/>
  <pageMargins left="0.23622047244094488" right="0.23622047244094488" top="0.39370078740157483" bottom="0.39370078740157483" header="0.31496062992125984" footer="0.31496062992125984"/>
  <pageSetup paperSize="9" scale="79"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O373"/>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5" ht="15.75" customHeight="1">
      <c r="A1" s="192" t="s">
        <v>103</v>
      </c>
      <c r="B1" s="193"/>
      <c r="C1" s="193"/>
      <c r="D1" s="193"/>
      <c r="E1" s="193"/>
      <c r="F1" s="193"/>
      <c r="G1" s="193"/>
      <c r="H1" s="193"/>
      <c r="I1" s="193"/>
      <c r="J1" s="193"/>
      <c r="K1" s="193"/>
      <c r="L1" s="193"/>
    </row>
    <row r="2" spans="1:15" ht="15.75" customHeight="1">
      <c r="A2" s="193"/>
      <c r="B2" s="193"/>
      <c r="C2" s="193"/>
      <c r="D2" s="193"/>
      <c r="E2" s="193"/>
      <c r="F2" s="193"/>
      <c r="G2" s="193"/>
      <c r="H2" s="193"/>
      <c r="I2" s="193"/>
      <c r="J2" s="193"/>
      <c r="K2" s="193"/>
      <c r="L2" s="193"/>
    </row>
    <row r="3" spans="1:15" ht="15.75" customHeight="1">
      <c r="A3" s="193"/>
      <c r="B3" s="193"/>
      <c r="C3" s="193"/>
      <c r="D3" s="193"/>
      <c r="E3" s="193"/>
      <c r="F3" s="193"/>
      <c r="G3" s="193"/>
      <c r="H3" s="193"/>
      <c r="I3" s="193"/>
      <c r="J3" s="193"/>
      <c r="K3" s="193"/>
      <c r="L3" s="193"/>
    </row>
    <row r="4" spans="1:15" ht="13.5" customHeight="1">
      <c r="B4" s="4"/>
      <c r="D4" s="4"/>
      <c r="E4"/>
      <c r="F4"/>
      <c r="G4"/>
    </row>
    <row r="5" spans="1:15" ht="17.25" customHeight="1">
      <c r="A5" s="194" t="s">
        <v>45</v>
      </c>
      <c r="B5" s="194"/>
      <c r="C5" s="8"/>
      <c r="E5" s="2"/>
      <c r="G5" s="4"/>
    </row>
    <row r="6" spans="1:15" ht="17.25" customHeight="1">
      <c r="A6" s="68" t="s">
        <v>44</v>
      </c>
      <c r="B6" s="24"/>
      <c r="C6" s="8"/>
      <c r="E6" s="2"/>
      <c r="G6" s="4"/>
    </row>
    <row r="7" spans="1:15" ht="17.25" customHeight="1">
      <c r="A7" s="68" t="s">
        <v>64</v>
      </c>
      <c r="B7" s="25"/>
      <c r="D7" s="2" t="s">
        <v>33</v>
      </c>
    </row>
    <row r="8" spans="1:15" ht="17.25" customHeight="1" thickBot="1">
      <c r="A8" s="9"/>
    </row>
    <row r="9" spans="1:15" ht="30" customHeight="1" thickBot="1">
      <c r="A9" s="10" t="s">
        <v>0</v>
      </c>
      <c r="B9" s="12" t="s">
        <v>53</v>
      </c>
      <c r="C9" s="11" t="s">
        <v>1</v>
      </c>
      <c r="D9" s="12" t="s">
        <v>63</v>
      </c>
      <c r="E9" s="12" t="s">
        <v>62</v>
      </c>
      <c r="F9" s="12" t="s">
        <v>2</v>
      </c>
      <c r="G9" s="346" t="s">
        <v>40</v>
      </c>
      <c r="H9" s="347"/>
      <c r="I9" s="347"/>
      <c r="J9" s="347"/>
      <c r="K9" s="347"/>
      <c r="L9" s="348"/>
    </row>
    <row r="10" spans="1:15" s="2" customFormat="1" ht="20.100000000000001" customHeight="1">
      <c r="A10" s="214" t="s">
        <v>56</v>
      </c>
      <c r="B10" s="288" t="s">
        <v>188</v>
      </c>
      <c r="C10" s="17" t="s">
        <v>12</v>
      </c>
      <c r="D10" s="19">
        <f t="shared" ref="D10:D30" si="0">E10*0.65</f>
        <v>32.5</v>
      </c>
      <c r="E10" s="19">
        <v>50</v>
      </c>
      <c r="F10" s="23">
        <f t="shared" ref="F10:F30" si="1">($B$6*D10)+($B$7*E10)</f>
        <v>0</v>
      </c>
      <c r="G10" s="293" t="s">
        <v>186</v>
      </c>
      <c r="H10" s="294"/>
      <c r="I10" s="294"/>
      <c r="J10" s="294"/>
      <c r="K10" s="294"/>
      <c r="L10" s="295"/>
      <c r="M10" s="54"/>
      <c r="N10" s="54"/>
      <c r="O10" s="54"/>
    </row>
    <row r="11" spans="1:15" s="2" customFormat="1" ht="20.100000000000001" customHeight="1">
      <c r="A11" s="215"/>
      <c r="B11" s="254"/>
      <c r="C11" s="17" t="s">
        <v>187</v>
      </c>
      <c r="D11" s="19">
        <f t="shared" si="0"/>
        <v>19.5</v>
      </c>
      <c r="E11" s="19">
        <v>30</v>
      </c>
      <c r="F11" s="23">
        <f t="shared" si="1"/>
        <v>0</v>
      </c>
      <c r="G11" s="293"/>
      <c r="H11" s="294"/>
      <c r="I11" s="294"/>
      <c r="J11" s="294"/>
      <c r="K11" s="294"/>
      <c r="L11" s="295"/>
      <c r="M11" s="54"/>
      <c r="N11" s="54"/>
      <c r="O11" s="54"/>
    </row>
    <row r="12" spans="1:15" s="2" customFormat="1" ht="20.100000000000001" customHeight="1">
      <c r="A12" s="215"/>
      <c r="B12" s="254"/>
      <c r="C12" s="17" t="s">
        <v>66</v>
      </c>
      <c r="D12" s="19">
        <f t="shared" si="0"/>
        <v>6.5</v>
      </c>
      <c r="E12" s="19">
        <v>10</v>
      </c>
      <c r="F12" s="23">
        <f t="shared" si="1"/>
        <v>0</v>
      </c>
      <c r="G12" s="293"/>
      <c r="H12" s="294"/>
      <c r="I12" s="294"/>
      <c r="J12" s="294"/>
      <c r="K12" s="294"/>
      <c r="L12" s="295"/>
      <c r="M12" s="54"/>
      <c r="N12" s="54"/>
      <c r="O12" s="54"/>
    </row>
    <row r="13" spans="1:15" s="2" customFormat="1" ht="20.100000000000001" customHeight="1">
      <c r="A13" s="215"/>
      <c r="B13" s="254"/>
      <c r="C13" s="17" t="s">
        <v>37</v>
      </c>
      <c r="D13" s="19">
        <f t="shared" si="0"/>
        <v>3.25</v>
      </c>
      <c r="E13" s="19">
        <v>5</v>
      </c>
      <c r="F13" s="23">
        <f t="shared" si="1"/>
        <v>0</v>
      </c>
      <c r="G13" s="293"/>
      <c r="H13" s="294"/>
      <c r="I13" s="294"/>
      <c r="J13" s="294"/>
      <c r="K13" s="294"/>
      <c r="L13" s="295"/>
      <c r="M13" s="54"/>
      <c r="N13" s="54"/>
      <c r="O13" s="54"/>
    </row>
    <row r="14" spans="1:15" s="2" customFormat="1" ht="20.100000000000001" customHeight="1">
      <c r="A14" s="215"/>
      <c r="B14" s="254"/>
      <c r="C14" s="17" t="s">
        <v>23</v>
      </c>
      <c r="D14" s="19">
        <f t="shared" si="0"/>
        <v>0.65</v>
      </c>
      <c r="E14" s="19">
        <v>1</v>
      </c>
      <c r="F14" s="23">
        <f t="shared" si="1"/>
        <v>0</v>
      </c>
      <c r="G14" s="293"/>
      <c r="H14" s="294"/>
      <c r="I14" s="294"/>
      <c r="J14" s="294"/>
      <c r="K14" s="294"/>
      <c r="L14" s="295"/>
      <c r="M14" s="54"/>
      <c r="N14" s="54"/>
      <c r="O14" s="54"/>
    </row>
    <row r="15" spans="1:15" s="2" customFormat="1" ht="20.100000000000001" customHeight="1">
      <c r="A15" s="215"/>
      <c r="B15" s="254"/>
      <c r="C15" s="17" t="s">
        <v>17</v>
      </c>
      <c r="D15" s="19">
        <f t="shared" si="0"/>
        <v>0.65</v>
      </c>
      <c r="E15" s="19">
        <v>1</v>
      </c>
      <c r="F15" s="23">
        <f t="shared" si="1"/>
        <v>0</v>
      </c>
      <c r="G15" s="293"/>
      <c r="H15" s="294"/>
      <c r="I15" s="294"/>
      <c r="J15" s="294"/>
      <c r="K15" s="294"/>
      <c r="L15" s="295"/>
      <c r="M15" s="54"/>
      <c r="N15" s="54"/>
      <c r="O15" s="54"/>
    </row>
    <row r="16" spans="1:15" s="2" customFormat="1" ht="20.100000000000001" customHeight="1">
      <c r="A16" s="215"/>
      <c r="B16" s="254"/>
      <c r="C16" s="17" t="s">
        <v>21</v>
      </c>
      <c r="D16" s="19">
        <f t="shared" si="0"/>
        <v>3.25</v>
      </c>
      <c r="E16" s="19">
        <v>5</v>
      </c>
      <c r="F16" s="23">
        <f t="shared" si="1"/>
        <v>0</v>
      </c>
      <c r="G16" s="293"/>
      <c r="H16" s="294"/>
      <c r="I16" s="294"/>
      <c r="J16" s="294"/>
      <c r="K16" s="294"/>
      <c r="L16" s="295"/>
      <c r="M16" s="54"/>
      <c r="N16" s="54"/>
      <c r="O16" s="54"/>
    </row>
    <row r="17" spans="1:15" s="2" customFormat="1" ht="20.100000000000001" customHeight="1">
      <c r="A17" s="215"/>
      <c r="B17" s="254"/>
      <c r="C17" s="17" t="s">
        <v>20</v>
      </c>
      <c r="D17" s="19">
        <f t="shared" si="0"/>
        <v>0.65</v>
      </c>
      <c r="E17" s="19">
        <v>1</v>
      </c>
      <c r="F17" s="23">
        <f t="shared" si="1"/>
        <v>0</v>
      </c>
      <c r="G17" s="293"/>
      <c r="H17" s="294"/>
      <c r="I17" s="294"/>
      <c r="J17" s="294"/>
      <c r="K17" s="294"/>
      <c r="L17" s="295"/>
      <c r="M17" s="54"/>
      <c r="N17" s="54"/>
      <c r="O17" s="54"/>
    </row>
    <row r="18" spans="1:15" s="2" customFormat="1" ht="20.100000000000001" customHeight="1">
      <c r="A18" s="215"/>
      <c r="B18" s="254"/>
      <c r="C18" s="17" t="s">
        <v>11</v>
      </c>
      <c r="D18" s="19">
        <f t="shared" si="0"/>
        <v>0.65</v>
      </c>
      <c r="E18" s="19">
        <v>1</v>
      </c>
      <c r="F18" s="23">
        <f t="shared" si="1"/>
        <v>0</v>
      </c>
      <c r="G18" s="293"/>
      <c r="H18" s="294"/>
      <c r="I18" s="294"/>
      <c r="J18" s="294"/>
      <c r="K18" s="294"/>
      <c r="L18" s="295"/>
      <c r="M18" s="54"/>
      <c r="N18" s="54"/>
      <c r="O18" s="54"/>
    </row>
    <row r="19" spans="1:15" s="2" customFormat="1" ht="20.100000000000001" customHeight="1">
      <c r="A19" s="215"/>
      <c r="B19" s="255"/>
      <c r="C19" s="18" t="s">
        <v>7</v>
      </c>
      <c r="D19" s="15">
        <f t="shared" si="0"/>
        <v>1.3</v>
      </c>
      <c r="E19" s="15">
        <v>2</v>
      </c>
      <c r="F19" s="13">
        <f t="shared" si="1"/>
        <v>0</v>
      </c>
      <c r="G19" s="296"/>
      <c r="H19" s="297"/>
      <c r="I19" s="297"/>
      <c r="J19" s="297"/>
      <c r="K19" s="297"/>
      <c r="L19" s="298"/>
      <c r="M19" s="54"/>
      <c r="N19" s="54"/>
      <c r="O19" s="54"/>
    </row>
    <row r="20" spans="1:15" s="2" customFormat="1" ht="20.100000000000001" customHeight="1">
      <c r="A20" s="215"/>
      <c r="B20" s="270" t="s">
        <v>189</v>
      </c>
      <c r="C20" s="16" t="s">
        <v>190</v>
      </c>
      <c r="D20" s="31">
        <f t="shared" si="0"/>
        <v>13</v>
      </c>
      <c r="E20" s="26">
        <v>20</v>
      </c>
      <c r="F20" s="31">
        <f t="shared" si="1"/>
        <v>0</v>
      </c>
      <c r="G20" s="263" t="s">
        <v>191</v>
      </c>
      <c r="H20" s="263"/>
      <c r="I20" s="263"/>
      <c r="J20" s="263"/>
      <c r="K20" s="263"/>
      <c r="L20" s="264"/>
    </row>
    <row r="21" spans="1:15" s="2" customFormat="1" ht="20.100000000000001" customHeight="1">
      <c r="A21" s="215"/>
      <c r="B21" s="270"/>
      <c r="C21" s="17" t="s">
        <v>124</v>
      </c>
      <c r="D21" s="42">
        <f t="shared" si="0"/>
        <v>6.5</v>
      </c>
      <c r="E21" s="23">
        <v>10</v>
      </c>
      <c r="F21" s="42">
        <f t="shared" si="1"/>
        <v>0</v>
      </c>
      <c r="G21" s="263"/>
      <c r="H21" s="263"/>
      <c r="I21" s="263"/>
      <c r="J21" s="263"/>
      <c r="K21" s="263"/>
      <c r="L21" s="264"/>
    </row>
    <row r="22" spans="1:15" s="2" customFormat="1" ht="20.100000000000001" customHeight="1">
      <c r="A22" s="215"/>
      <c r="B22" s="270"/>
      <c r="C22" s="17" t="s">
        <v>97</v>
      </c>
      <c r="D22" s="42">
        <f t="shared" si="0"/>
        <v>0.32500000000000001</v>
      </c>
      <c r="E22" s="23">
        <v>0.5</v>
      </c>
      <c r="F22" s="42">
        <f t="shared" si="1"/>
        <v>0</v>
      </c>
      <c r="G22" s="263"/>
      <c r="H22" s="263"/>
      <c r="I22" s="263"/>
      <c r="J22" s="263"/>
      <c r="K22" s="263"/>
      <c r="L22" s="264"/>
    </row>
    <row r="23" spans="1:15" s="2" customFormat="1" ht="20.100000000000001" customHeight="1">
      <c r="A23" s="215"/>
      <c r="B23" s="270"/>
      <c r="C23" s="17" t="s">
        <v>192</v>
      </c>
      <c r="D23" s="42">
        <f t="shared" si="0"/>
        <v>1.9500000000000002</v>
      </c>
      <c r="E23" s="23">
        <v>3</v>
      </c>
      <c r="F23" s="42">
        <f t="shared" si="1"/>
        <v>0</v>
      </c>
      <c r="G23" s="263"/>
      <c r="H23" s="263"/>
      <c r="I23" s="263"/>
      <c r="J23" s="263"/>
      <c r="K23" s="263"/>
      <c r="L23" s="264"/>
    </row>
    <row r="24" spans="1:15" s="2" customFormat="1" ht="20.100000000000001" customHeight="1">
      <c r="A24" s="215"/>
      <c r="B24" s="270"/>
      <c r="C24" s="17" t="s">
        <v>78</v>
      </c>
      <c r="D24" s="42">
        <f t="shared" si="0"/>
        <v>0.65</v>
      </c>
      <c r="E24" s="23">
        <v>1</v>
      </c>
      <c r="F24" s="42">
        <f t="shared" si="1"/>
        <v>0</v>
      </c>
      <c r="G24" s="263"/>
      <c r="H24" s="263"/>
      <c r="I24" s="263"/>
      <c r="J24" s="263"/>
      <c r="K24" s="263"/>
      <c r="L24" s="264"/>
    </row>
    <row r="25" spans="1:15" s="2" customFormat="1" ht="20.100000000000001" customHeight="1">
      <c r="A25" s="215"/>
      <c r="B25" s="270"/>
      <c r="C25" s="18" t="s">
        <v>79</v>
      </c>
      <c r="D25" s="28">
        <f t="shared" si="0"/>
        <v>0.65</v>
      </c>
      <c r="E25" s="13">
        <v>1</v>
      </c>
      <c r="F25" s="28">
        <f t="shared" si="1"/>
        <v>0</v>
      </c>
      <c r="G25" s="263"/>
      <c r="H25" s="263"/>
      <c r="I25" s="263"/>
      <c r="J25" s="263"/>
      <c r="K25" s="263"/>
      <c r="L25" s="264"/>
    </row>
    <row r="26" spans="1:15" s="2" customFormat="1" ht="20.100000000000001" customHeight="1">
      <c r="A26" s="215"/>
      <c r="B26" s="349" t="s">
        <v>193</v>
      </c>
      <c r="C26" s="16" t="s">
        <v>194</v>
      </c>
      <c r="D26" s="14">
        <f t="shared" si="0"/>
        <v>22.75</v>
      </c>
      <c r="E26" s="14">
        <v>35</v>
      </c>
      <c r="F26" s="108">
        <f t="shared" si="1"/>
        <v>0</v>
      </c>
      <c r="G26" s="208" t="s">
        <v>195</v>
      </c>
      <c r="H26" s="209"/>
      <c r="I26" s="209"/>
      <c r="J26" s="209"/>
      <c r="K26" s="209"/>
      <c r="L26" s="210"/>
    </row>
    <row r="27" spans="1:15" s="2" customFormat="1" ht="20.100000000000001" customHeight="1">
      <c r="A27" s="215"/>
      <c r="B27" s="350"/>
      <c r="C27" s="17" t="s">
        <v>17</v>
      </c>
      <c r="D27" s="19">
        <f t="shared" si="0"/>
        <v>0.32500000000000001</v>
      </c>
      <c r="E27" s="19">
        <v>0.5</v>
      </c>
      <c r="F27" s="109">
        <f>($B$6*D27)+($B$7*E27)</f>
        <v>0</v>
      </c>
      <c r="G27" s="211"/>
      <c r="H27" s="212"/>
      <c r="I27" s="212"/>
      <c r="J27" s="212"/>
      <c r="K27" s="212"/>
      <c r="L27" s="213"/>
    </row>
    <row r="28" spans="1:15" s="2" customFormat="1" ht="20.100000000000001" customHeight="1">
      <c r="A28" s="215"/>
      <c r="B28" s="350"/>
      <c r="C28" s="17" t="s">
        <v>21</v>
      </c>
      <c r="D28" s="19">
        <f t="shared" si="0"/>
        <v>0.65</v>
      </c>
      <c r="E28" s="19">
        <v>1</v>
      </c>
      <c r="F28" s="109">
        <f t="shared" ref="F28:F29" si="2">($B$6*D28)+($B$7*E28)</f>
        <v>0</v>
      </c>
      <c r="G28" s="211"/>
      <c r="H28" s="212"/>
      <c r="I28" s="212"/>
      <c r="J28" s="212"/>
      <c r="K28" s="212"/>
      <c r="L28" s="213"/>
    </row>
    <row r="29" spans="1:15" s="2" customFormat="1" ht="20.100000000000001" customHeight="1">
      <c r="A29" s="215"/>
      <c r="B29" s="350"/>
      <c r="C29" s="17" t="s">
        <v>16</v>
      </c>
      <c r="D29" s="19">
        <f t="shared" si="0"/>
        <v>0.32500000000000001</v>
      </c>
      <c r="E29" s="19">
        <v>0.5</v>
      </c>
      <c r="F29" s="109">
        <f t="shared" si="2"/>
        <v>0</v>
      </c>
      <c r="G29" s="211"/>
      <c r="H29" s="212"/>
      <c r="I29" s="212"/>
      <c r="J29" s="212"/>
      <c r="K29" s="212"/>
      <c r="L29" s="213"/>
    </row>
    <row r="30" spans="1:15" s="2" customFormat="1" ht="20.100000000000001" customHeight="1">
      <c r="A30" s="215"/>
      <c r="B30" s="229"/>
      <c r="C30" s="18" t="s">
        <v>11</v>
      </c>
      <c r="D30" s="15">
        <f t="shared" si="0"/>
        <v>0.32500000000000001</v>
      </c>
      <c r="E30" s="15">
        <v>0.5</v>
      </c>
      <c r="F30" s="110">
        <f t="shared" si="1"/>
        <v>0</v>
      </c>
      <c r="G30" s="202"/>
      <c r="H30" s="203"/>
      <c r="I30" s="203"/>
      <c r="J30" s="203"/>
      <c r="K30" s="203"/>
      <c r="L30" s="204"/>
    </row>
    <row r="31" spans="1:15" s="2" customFormat="1" ht="20.100000000000001" customHeight="1">
      <c r="A31" s="216"/>
      <c r="B31" s="78" t="s">
        <v>49</v>
      </c>
      <c r="C31" s="35" t="s">
        <v>8</v>
      </c>
      <c r="D31" s="71">
        <v>14</v>
      </c>
      <c r="E31" s="71">
        <v>20</v>
      </c>
      <c r="F31" s="13">
        <f>($B$6*D31)+($B$7*E31)</f>
        <v>0</v>
      </c>
      <c r="G31" s="285" t="s">
        <v>48</v>
      </c>
      <c r="H31" s="285"/>
      <c r="I31" s="285"/>
      <c r="J31" s="285"/>
      <c r="K31" s="285"/>
      <c r="L31" s="286"/>
    </row>
    <row r="32" spans="1:15" s="2" customFormat="1" ht="24" customHeight="1">
      <c r="A32" s="215" t="s">
        <v>13</v>
      </c>
      <c r="B32" s="276" t="s">
        <v>94</v>
      </c>
      <c r="C32" s="16" t="s">
        <v>5</v>
      </c>
      <c r="D32" s="42">
        <f t="shared" ref="D32:D36" si="3">E32*0.65</f>
        <v>13</v>
      </c>
      <c r="E32" s="26">
        <v>20</v>
      </c>
      <c r="F32" s="42">
        <f t="shared" ref="F32:F36" si="4">($B$6*D32)+($B$7*E32)</f>
        <v>0</v>
      </c>
      <c r="G32" s="279" t="s">
        <v>95</v>
      </c>
      <c r="H32" s="279"/>
      <c r="I32" s="279"/>
      <c r="J32" s="279"/>
      <c r="K32" s="279"/>
      <c r="L32" s="280"/>
    </row>
    <row r="33" spans="1:12" s="2" customFormat="1" ht="24" customHeight="1">
      <c r="A33" s="215"/>
      <c r="B33" s="277"/>
      <c r="C33" s="17" t="s">
        <v>96</v>
      </c>
      <c r="D33" s="42">
        <f t="shared" si="3"/>
        <v>6.5</v>
      </c>
      <c r="E33" s="23">
        <v>10</v>
      </c>
      <c r="F33" s="42">
        <f t="shared" si="4"/>
        <v>0</v>
      </c>
      <c r="G33" s="281"/>
      <c r="H33" s="281"/>
      <c r="I33" s="281"/>
      <c r="J33" s="281"/>
      <c r="K33" s="281"/>
      <c r="L33" s="282"/>
    </row>
    <row r="34" spans="1:12" s="2" customFormat="1" ht="24" customHeight="1">
      <c r="A34" s="215"/>
      <c r="B34" s="278"/>
      <c r="C34" s="18" t="s">
        <v>10</v>
      </c>
      <c r="D34" s="42">
        <f t="shared" si="3"/>
        <v>6.5000000000000002E-2</v>
      </c>
      <c r="E34" s="13">
        <v>0.1</v>
      </c>
      <c r="F34" s="42">
        <f t="shared" si="4"/>
        <v>0</v>
      </c>
      <c r="G34" s="283"/>
      <c r="H34" s="283"/>
      <c r="I34" s="283"/>
      <c r="J34" s="283"/>
      <c r="K34" s="283"/>
      <c r="L34" s="284"/>
    </row>
    <row r="35" spans="1:12" s="2" customFormat="1" ht="20.100000000000001" customHeight="1">
      <c r="A35" s="215"/>
      <c r="B35" s="265" t="s">
        <v>196</v>
      </c>
      <c r="C35" s="175" t="s">
        <v>196</v>
      </c>
      <c r="D35" s="14">
        <f t="shared" si="3"/>
        <v>26</v>
      </c>
      <c r="E35" s="29">
        <v>40</v>
      </c>
      <c r="F35" s="48">
        <f t="shared" si="4"/>
        <v>0</v>
      </c>
      <c r="G35" s="208" t="s">
        <v>197</v>
      </c>
      <c r="H35" s="209"/>
      <c r="I35" s="209"/>
      <c r="J35" s="209"/>
      <c r="K35" s="209"/>
      <c r="L35" s="210"/>
    </row>
    <row r="36" spans="1:12" s="2" customFormat="1" ht="20.100000000000001" customHeight="1">
      <c r="A36" s="215"/>
      <c r="B36" s="255"/>
      <c r="C36" s="176" t="s">
        <v>7</v>
      </c>
      <c r="D36" s="15">
        <f t="shared" si="3"/>
        <v>3.25</v>
      </c>
      <c r="E36" s="30">
        <v>5</v>
      </c>
      <c r="F36" s="49">
        <f t="shared" si="4"/>
        <v>0</v>
      </c>
      <c r="G36" s="202"/>
      <c r="H36" s="203"/>
      <c r="I36" s="203"/>
      <c r="J36" s="203"/>
      <c r="K36" s="203"/>
      <c r="L36" s="204"/>
    </row>
    <row r="37" spans="1:12" s="2" customFormat="1" ht="20.100000000000001" customHeight="1" thickBot="1">
      <c r="A37" s="242"/>
      <c r="B37" s="51" t="s">
        <v>61</v>
      </c>
      <c r="C37" s="63" t="s">
        <v>60</v>
      </c>
      <c r="D37" s="52">
        <f t="shared" ref="D37" si="5">E37*0.65</f>
        <v>91</v>
      </c>
      <c r="E37" s="53">
        <v>140</v>
      </c>
      <c r="F37" s="21">
        <f t="shared" ref="F37" si="6">($B$6*D37)+($B$7*E37)</f>
        <v>0</v>
      </c>
      <c r="G37" s="343"/>
      <c r="H37" s="344"/>
      <c r="I37" s="344"/>
      <c r="J37" s="344"/>
      <c r="K37" s="344"/>
      <c r="L37" s="345"/>
    </row>
    <row r="38" spans="1:12" s="2" customFormat="1" ht="13.5">
      <c r="B38" s="6"/>
    </row>
    <row r="39" spans="1:12" s="2" customFormat="1" ht="13.5">
      <c r="B39" s="6"/>
    </row>
    <row r="40" spans="1:12" s="2" customFormat="1" ht="13.5">
      <c r="B40" s="6"/>
    </row>
    <row r="41" spans="1:12" s="2" customFormat="1" ht="13.5">
      <c r="B41" s="6"/>
    </row>
    <row r="42" spans="1:12" s="2" customFormat="1" ht="13.5">
      <c r="B42" s="6"/>
    </row>
    <row r="43" spans="1:12" s="2" customFormat="1" ht="13.5">
      <c r="B43" s="6"/>
    </row>
    <row r="44" spans="1:12" s="2" customFormat="1" ht="13.5">
      <c r="B44" s="6"/>
    </row>
    <row r="45" spans="1:12" s="2" customFormat="1" ht="17.25" customHeight="1">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6.5" customHeight="1">
      <c r="B101" s="6"/>
    </row>
    <row r="102" spans="2:2" s="2" customFormat="1" ht="16.5" customHeight="1">
      <c r="B102" s="6"/>
    </row>
    <row r="103" spans="2:2" s="2" customFormat="1" ht="16.5" customHeight="1">
      <c r="B103" s="6"/>
    </row>
    <row r="104" spans="2:2" s="2" customFormat="1" ht="16.5" customHeight="1">
      <c r="B104" s="6"/>
    </row>
    <row r="105" spans="2:2" s="2" customFormat="1" ht="16.5" customHeight="1">
      <c r="B105" s="6"/>
    </row>
    <row r="106" spans="2:2" s="2" customFormat="1" ht="16.5" customHeight="1">
      <c r="B106" s="6"/>
    </row>
    <row r="107" spans="2:2" s="2" customFormat="1" ht="17.25" customHeight="1">
      <c r="B107" s="6"/>
    </row>
    <row r="108" spans="2:2" s="2" customFormat="1" ht="17.25" customHeight="1">
      <c r="B108" s="6"/>
    </row>
    <row r="109" spans="2:2" s="2" customFormat="1" ht="13.5">
      <c r="B109" s="6"/>
    </row>
    <row r="110" spans="2:2" s="2" customFormat="1" ht="13.5">
      <c r="B110" s="6"/>
    </row>
    <row r="111" spans="2:2" s="2" customFormat="1" ht="16.5" customHeight="1">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A193" s="3"/>
      <c r="B193" s="7"/>
      <c r="C193" s="3"/>
      <c r="G193" s="6"/>
    </row>
    <row r="194" spans="1:7" s="2" customFormat="1" ht="13.5">
      <c r="A194" s="3"/>
      <c r="B194" s="7"/>
      <c r="C194" s="3"/>
      <c r="G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c r="A340" s="3"/>
      <c r="B340" s="5"/>
      <c r="C340" s="1"/>
      <c r="D340" s="1"/>
      <c r="E340" s="1"/>
      <c r="F340" s="3"/>
      <c r="G340" s="5"/>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sheetData>
  <mergeCells count="17">
    <mergeCell ref="A1:L3"/>
    <mergeCell ref="A5:B5"/>
    <mergeCell ref="G9:L9"/>
    <mergeCell ref="B10:B19"/>
    <mergeCell ref="G10:L19"/>
    <mergeCell ref="A10:A31"/>
    <mergeCell ref="B20:B25"/>
    <mergeCell ref="G20:L25"/>
    <mergeCell ref="B26:B30"/>
    <mergeCell ref="G26:L30"/>
    <mergeCell ref="G31:L31"/>
    <mergeCell ref="B32:B34"/>
    <mergeCell ref="G32:L34"/>
    <mergeCell ref="B35:B36"/>
    <mergeCell ref="G35:L36"/>
    <mergeCell ref="A32:A37"/>
    <mergeCell ref="G37:L37"/>
  </mergeCells>
  <phoneticPr fontId="21" type="noConversion"/>
  <pageMargins left="0.23622047244094488" right="0.23622047244094488" top="0.39370078740157483" bottom="0.39370078740157483" header="0.31496062992125984" footer="0.31496062992125984"/>
  <pageSetup paperSize="9" scale="80" orientation="portrait" horizontalDpi="300" verticalDpi="3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04933-2F47-40B5-B986-DCABC1D44231}">
  <sheetPr>
    <pageSetUpPr fitToPage="1"/>
  </sheetPr>
  <dimension ref="A1:O373"/>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5" ht="15.75" customHeight="1">
      <c r="A1" s="192" t="s">
        <v>198</v>
      </c>
      <c r="B1" s="193"/>
      <c r="C1" s="193"/>
      <c r="D1" s="193"/>
      <c r="E1" s="193"/>
      <c r="F1" s="193"/>
      <c r="G1" s="193"/>
      <c r="H1" s="193"/>
      <c r="I1" s="193"/>
      <c r="J1" s="193"/>
      <c r="K1" s="193"/>
      <c r="L1" s="193"/>
    </row>
    <row r="2" spans="1:15" ht="15.75" customHeight="1">
      <c r="A2" s="193"/>
      <c r="B2" s="193"/>
      <c r="C2" s="193"/>
      <c r="D2" s="193"/>
      <c r="E2" s="193"/>
      <c r="F2" s="193"/>
      <c r="G2" s="193"/>
      <c r="H2" s="193"/>
      <c r="I2" s="193"/>
      <c r="J2" s="193"/>
      <c r="K2" s="193"/>
      <c r="L2" s="193"/>
    </row>
    <row r="3" spans="1:15" ht="15.75" customHeight="1">
      <c r="A3" s="193"/>
      <c r="B3" s="193"/>
      <c r="C3" s="193"/>
      <c r="D3" s="193"/>
      <c r="E3" s="193"/>
      <c r="F3" s="193"/>
      <c r="G3" s="193"/>
      <c r="H3" s="193"/>
      <c r="I3" s="193"/>
      <c r="J3" s="193"/>
      <c r="K3" s="193"/>
      <c r="L3" s="193"/>
    </row>
    <row r="4" spans="1:15" ht="13.5" customHeight="1">
      <c r="B4" s="4"/>
      <c r="D4" s="4"/>
      <c r="E4"/>
      <c r="F4"/>
      <c r="G4"/>
    </row>
    <row r="5" spans="1:15" ht="17.25" customHeight="1">
      <c r="A5" s="194" t="s">
        <v>36</v>
      </c>
      <c r="B5" s="194"/>
      <c r="C5" s="8"/>
      <c r="E5" s="2"/>
      <c r="G5" s="4"/>
    </row>
    <row r="6" spans="1:15" ht="17.25" customHeight="1">
      <c r="A6" s="123" t="s">
        <v>35</v>
      </c>
      <c r="B6" s="24"/>
      <c r="C6" s="8"/>
      <c r="E6" s="2"/>
      <c r="G6" s="4"/>
    </row>
    <row r="7" spans="1:15" ht="17.25" customHeight="1">
      <c r="A7" s="123" t="s">
        <v>34</v>
      </c>
      <c r="B7" s="25"/>
      <c r="D7" s="2" t="s">
        <v>33</v>
      </c>
    </row>
    <row r="8" spans="1:15" ht="17.25" customHeight="1" thickBot="1">
      <c r="A8" s="9"/>
    </row>
    <row r="9" spans="1:15" ht="30" customHeight="1" thickBot="1">
      <c r="A9" s="10" t="s">
        <v>0</v>
      </c>
      <c r="B9" s="12" t="s">
        <v>32</v>
      </c>
      <c r="C9" s="11" t="s">
        <v>1</v>
      </c>
      <c r="D9" s="12" t="s">
        <v>31</v>
      </c>
      <c r="E9" s="12" t="s">
        <v>30</v>
      </c>
      <c r="F9" s="12" t="s">
        <v>2</v>
      </c>
      <c r="G9" s="346" t="s">
        <v>29</v>
      </c>
      <c r="H9" s="347"/>
      <c r="I9" s="347"/>
      <c r="J9" s="347"/>
      <c r="K9" s="347"/>
      <c r="L9" s="348"/>
    </row>
    <row r="10" spans="1:15" s="2" customFormat="1" ht="20.100000000000001" customHeight="1">
      <c r="A10" s="214" t="s">
        <v>28</v>
      </c>
      <c r="B10" s="145" t="s">
        <v>150</v>
      </c>
      <c r="C10" s="146" t="s">
        <v>12</v>
      </c>
      <c r="D10" s="147">
        <f t="shared" ref="D10:D23" si="0">E10*0.65</f>
        <v>35.75</v>
      </c>
      <c r="E10" s="177">
        <v>55</v>
      </c>
      <c r="F10" s="70">
        <f t="shared" ref="F10:F18" si="1">($B$6*D10)+($B$7*E10)</f>
        <v>0</v>
      </c>
      <c r="G10" s="305"/>
      <c r="H10" s="306"/>
      <c r="I10" s="306"/>
      <c r="J10" s="306"/>
      <c r="K10" s="306"/>
      <c r="L10" s="307"/>
      <c r="M10" s="54"/>
      <c r="N10" s="54"/>
      <c r="O10" s="54"/>
    </row>
    <row r="11" spans="1:15" s="2" customFormat="1" ht="22.5" customHeight="1">
      <c r="A11" s="215"/>
      <c r="B11" s="289" t="s">
        <v>216</v>
      </c>
      <c r="C11" s="17" t="s">
        <v>200</v>
      </c>
      <c r="D11" s="42">
        <f t="shared" si="0"/>
        <v>9.75</v>
      </c>
      <c r="E11" s="23">
        <v>15</v>
      </c>
      <c r="F11" s="31">
        <f t="shared" si="1"/>
        <v>0</v>
      </c>
      <c r="G11" s="263" t="s">
        <v>202</v>
      </c>
      <c r="H11" s="263"/>
      <c r="I11" s="263"/>
      <c r="J11" s="263"/>
      <c r="K11" s="263"/>
      <c r="L11" s="264"/>
      <c r="M11" s="54"/>
      <c r="N11" s="54"/>
      <c r="O11" s="54"/>
    </row>
    <row r="12" spans="1:15" s="2" customFormat="1" ht="22.5" customHeight="1">
      <c r="A12" s="215"/>
      <c r="B12" s="270"/>
      <c r="C12" s="17" t="s">
        <v>69</v>
      </c>
      <c r="D12" s="42">
        <f t="shared" si="0"/>
        <v>0.65</v>
      </c>
      <c r="E12" s="23">
        <v>1</v>
      </c>
      <c r="F12" s="42">
        <f t="shared" si="1"/>
        <v>0</v>
      </c>
      <c r="G12" s="263"/>
      <c r="H12" s="263"/>
      <c r="I12" s="263"/>
      <c r="J12" s="263"/>
      <c r="K12" s="263"/>
      <c r="L12" s="264"/>
      <c r="M12" s="54"/>
      <c r="N12" s="54"/>
      <c r="O12" s="54"/>
    </row>
    <row r="13" spans="1:15" s="2" customFormat="1" ht="22.5" customHeight="1">
      <c r="A13" s="215"/>
      <c r="B13" s="270"/>
      <c r="C13" s="17" t="s">
        <v>6</v>
      </c>
      <c r="D13" s="42">
        <f t="shared" si="0"/>
        <v>1.3</v>
      </c>
      <c r="E13" s="23">
        <v>2</v>
      </c>
      <c r="F13" s="42">
        <f t="shared" si="1"/>
        <v>0</v>
      </c>
      <c r="G13" s="263"/>
      <c r="H13" s="263"/>
      <c r="I13" s="263"/>
      <c r="J13" s="263"/>
      <c r="K13" s="263"/>
      <c r="L13" s="264"/>
      <c r="M13" s="54"/>
      <c r="N13" s="54"/>
      <c r="O13" s="54"/>
    </row>
    <row r="14" spans="1:15" s="2" customFormat="1" ht="22.5" customHeight="1">
      <c r="A14" s="215"/>
      <c r="B14" s="270"/>
      <c r="C14" s="18" t="s">
        <v>201</v>
      </c>
      <c r="D14" s="28">
        <f t="shared" si="0"/>
        <v>0.32500000000000001</v>
      </c>
      <c r="E14" s="13">
        <v>0.5</v>
      </c>
      <c r="F14" s="28">
        <f t="shared" si="1"/>
        <v>0</v>
      </c>
      <c r="G14" s="263"/>
      <c r="H14" s="263"/>
      <c r="I14" s="263"/>
      <c r="J14" s="263"/>
      <c r="K14" s="263"/>
      <c r="L14" s="264"/>
      <c r="M14" s="54"/>
      <c r="N14" s="54"/>
      <c r="O14" s="54"/>
    </row>
    <row r="15" spans="1:15" s="2" customFormat="1" ht="20.100000000000001" customHeight="1">
      <c r="A15" s="215"/>
      <c r="B15" s="271" t="s">
        <v>215</v>
      </c>
      <c r="C15" s="81" t="s">
        <v>108</v>
      </c>
      <c r="D15" s="14">
        <f t="shared" si="0"/>
        <v>22.75</v>
      </c>
      <c r="E15" s="14">
        <v>35</v>
      </c>
      <c r="F15" s="48">
        <f t="shared" si="1"/>
        <v>0</v>
      </c>
      <c r="G15" s="208" t="s">
        <v>203</v>
      </c>
      <c r="H15" s="209"/>
      <c r="I15" s="209"/>
      <c r="J15" s="209"/>
      <c r="K15" s="209"/>
      <c r="L15" s="210"/>
      <c r="M15" s="54"/>
      <c r="N15" s="54"/>
      <c r="O15" s="54"/>
    </row>
    <row r="16" spans="1:15" s="2" customFormat="1" ht="20.100000000000001" customHeight="1">
      <c r="A16" s="215"/>
      <c r="B16" s="254"/>
      <c r="C16" s="27" t="s">
        <v>90</v>
      </c>
      <c r="D16" s="19">
        <f t="shared" si="0"/>
        <v>6.5</v>
      </c>
      <c r="E16" s="19">
        <v>10</v>
      </c>
      <c r="F16" s="36">
        <f t="shared" si="1"/>
        <v>0</v>
      </c>
      <c r="G16" s="211"/>
      <c r="H16" s="212"/>
      <c r="I16" s="212"/>
      <c r="J16" s="212"/>
      <c r="K16" s="212"/>
      <c r="L16" s="213"/>
      <c r="M16" s="54"/>
      <c r="N16" s="54"/>
      <c r="O16" s="54"/>
    </row>
    <row r="17" spans="1:15" s="2" customFormat="1" ht="20.100000000000001" customHeight="1">
      <c r="A17" s="215"/>
      <c r="B17" s="254"/>
      <c r="C17" s="27" t="s">
        <v>23</v>
      </c>
      <c r="D17" s="19">
        <f t="shared" si="0"/>
        <v>0.65</v>
      </c>
      <c r="E17" s="19">
        <v>1</v>
      </c>
      <c r="F17" s="36">
        <f t="shared" si="1"/>
        <v>0</v>
      </c>
      <c r="G17" s="211"/>
      <c r="H17" s="212"/>
      <c r="I17" s="212"/>
      <c r="J17" s="212"/>
      <c r="K17" s="212"/>
      <c r="L17" s="213"/>
      <c r="M17" s="54"/>
      <c r="N17" s="54"/>
      <c r="O17" s="54"/>
    </row>
    <row r="18" spans="1:15" s="2" customFormat="1" ht="20.100000000000001" customHeight="1">
      <c r="A18" s="215"/>
      <c r="B18" s="254"/>
      <c r="C18" s="27" t="s">
        <v>17</v>
      </c>
      <c r="D18" s="19">
        <f t="shared" si="0"/>
        <v>0.65</v>
      </c>
      <c r="E18" s="19">
        <v>1</v>
      </c>
      <c r="F18" s="36">
        <f t="shared" si="1"/>
        <v>0</v>
      </c>
      <c r="G18" s="211"/>
      <c r="H18" s="212"/>
      <c r="I18" s="212"/>
      <c r="J18" s="212"/>
      <c r="K18" s="212"/>
      <c r="L18" s="213"/>
      <c r="M18" s="54"/>
      <c r="N18" s="54"/>
      <c r="O18" s="54"/>
    </row>
    <row r="19" spans="1:15" s="2" customFormat="1" ht="20.100000000000001" customHeight="1">
      <c r="A19" s="215"/>
      <c r="B19" s="254"/>
      <c r="C19" s="27" t="s">
        <v>21</v>
      </c>
      <c r="D19" s="19">
        <f t="shared" si="0"/>
        <v>1.3</v>
      </c>
      <c r="E19" s="19">
        <v>2</v>
      </c>
      <c r="F19" s="36">
        <f>($B$6*D19)+($B$7*E19)</f>
        <v>0</v>
      </c>
      <c r="G19" s="211"/>
      <c r="H19" s="212"/>
      <c r="I19" s="212"/>
      <c r="J19" s="212"/>
      <c r="K19" s="212"/>
      <c r="L19" s="213"/>
      <c r="M19" s="54"/>
      <c r="N19" s="54"/>
      <c r="O19" s="54"/>
    </row>
    <row r="20" spans="1:15" s="2" customFormat="1" ht="20.100000000000001" customHeight="1">
      <c r="A20" s="215"/>
      <c r="B20" s="254"/>
      <c r="C20" s="27" t="s">
        <v>204</v>
      </c>
      <c r="D20" s="19">
        <f t="shared" si="0"/>
        <v>1.3</v>
      </c>
      <c r="E20" s="19">
        <v>2</v>
      </c>
      <c r="F20" s="36">
        <f>($B$6*D20)+($B$7*E20)</f>
        <v>0</v>
      </c>
      <c r="G20" s="211"/>
      <c r="H20" s="212"/>
      <c r="I20" s="212"/>
      <c r="J20" s="212"/>
      <c r="K20" s="212"/>
      <c r="L20" s="213"/>
    </row>
    <row r="21" spans="1:15" s="2" customFormat="1" ht="20.100000000000001" customHeight="1">
      <c r="A21" s="215"/>
      <c r="B21" s="254"/>
      <c r="C21" s="27" t="s">
        <v>20</v>
      </c>
      <c r="D21" s="19">
        <f t="shared" si="0"/>
        <v>0.32500000000000001</v>
      </c>
      <c r="E21" s="19">
        <v>0.5</v>
      </c>
      <c r="F21" s="36">
        <f t="shared" ref="F21" si="2">($B$6*D21)+($B$7*E21)</f>
        <v>0</v>
      </c>
      <c r="G21" s="211"/>
      <c r="H21" s="212"/>
      <c r="I21" s="212"/>
      <c r="J21" s="212"/>
      <c r="K21" s="212"/>
      <c r="L21" s="213"/>
    </row>
    <row r="22" spans="1:15" s="2" customFormat="1" ht="20.100000000000001" customHeight="1">
      <c r="A22" s="215"/>
      <c r="B22" s="254"/>
      <c r="C22" s="27" t="s">
        <v>16</v>
      </c>
      <c r="D22" s="19">
        <f t="shared" si="0"/>
        <v>0.19500000000000001</v>
      </c>
      <c r="E22" s="19">
        <v>0.3</v>
      </c>
      <c r="F22" s="36">
        <f>($B$6*D22)+($B$7*E22)</f>
        <v>0</v>
      </c>
      <c r="G22" s="211"/>
      <c r="H22" s="212"/>
      <c r="I22" s="212"/>
      <c r="J22" s="212"/>
      <c r="K22" s="212"/>
      <c r="L22" s="213"/>
    </row>
    <row r="23" spans="1:15" s="2" customFormat="1" ht="20.100000000000001" customHeight="1">
      <c r="A23" s="215"/>
      <c r="B23" s="254"/>
      <c r="C23" s="27" t="s">
        <v>11</v>
      </c>
      <c r="D23" s="19">
        <f t="shared" si="0"/>
        <v>0.65</v>
      </c>
      <c r="E23" s="19">
        <v>1</v>
      </c>
      <c r="F23" s="36">
        <f>($B$6*D23)+($B$7*E23)</f>
        <v>0</v>
      </c>
      <c r="G23" s="211"/>
      <c r="H23" s="212"/>
      <c r="I23" s="212"/>
      <c r="J23" s="212"/>
      <c r="K23" s="212"/>
      <c r="L23" s="213"/>
    </row>
    <row r="24" spans="1:15" s="2" customFormat="1" ht="20.100000000000001" customHeight="1">
      <c r="A24" s="215"/>
      <c r="B24" s="255"/>
      <c r="C24" s="82" t="s">
        <v>7</v>
      </c>
      <c r="D24" s="15">
        <v>1</v>
      </c>
      <c r="E24" s="15">
        <v>2</v>
      </c>
      <c r="F24" s="49">
        <f t="shared" ref="F24:F37" si="3">($B$6*D24)+($B$7*E24)</f>
        <v>0</v>
      </c>
      <c r="G24" s="202"/>
      <c r="H24" s="203"/>
      <c r="I24" s="203"/>
      <c r="J24" s="203"/>
      <c r="K24" s="203"/>
      <c r="L24" s="204"/>
    </row>
    <row r="25" spans="1:15" s="2" customFormat="1" ht="20.100000000000001" customHeight="1">
      <c r="A25" s="215"/>
      <c r="B25" s="230" t="s">
        <v>205</v>
      </c>
      <c r="C25" s="119" t="s">
        <v>206</v>
      </c>
      <c r="D25" s="14">
        <f t="shared" ref="D25:D29" si="4">E25*0.65</f>
        <v>22.75</v>
      </c>
      <c r="E25" s="29">
        <v>35</v>
      </c>
      <c r="F25" s="26">
        <f t="shared" si="3"/>
        <v>0</v>
      </c>
      <c r="G25" s="263" t="s">
        <v>207</v>
      </c>
      <c r="H25" s="263"/>
      <c r="I25" s="263"/>
      <c r="J25" s="263"/>
      <c r="K25" s="263"/>
      <c r="L25" s="264"/>
    </row>
    <row r="26" spans="1:15" s="2" customFormat="1" ht="20.100000000000001" customHeight="1">
      <c r="A26" s="215"/>
      <c r="B26" s="230"/>
      <c r="C26" s="120" t="s">
        <v>17</v>
      </c>
      <c r="D26" s="19">
        <f t="shared" si="4"/>
        <v>0.65</v>
      </c>
      <c r="E26" s="43">
        <v>1</v>
      </c>
      <c r="F26" s="23">
        <f>($B$6*D26)+($B$7*E26)</f>
        <v>0</v>
      </c>
      <c r="G26" s="263"/>
      <c r="H26" s="263"/>
      <c r="I26" s="263"/>
      <c r="J26" s="263"/>
      <c r="K26" s="263"/>
      <c r="L26" s="264"/>
    </row>
    <row r="27" spans="1:15" s="2" customFormat="1" ht="20.100000000000001" customHeight="1">
      <c r="A27" s="215"/>
      <c r="B27" s="230"/>
      <c r="C27" s="120" t="s">
        <v>21</v>
      </c>
      <c r="D27" s="19">
        <f t="shared" si="4"/>
        <v>0.65</v>
      </c>
      <c r="E27" s="43">
        <v>1</v>
      </c>
      <c r="F27" s="23">
        <f>($B$6*D27)+($B$7*E27)</f>
        <v>0</v>
      </c>
      <c r="G27" s="263"/>
      <c r="H27" s="263"/>
      <c r="I27" s="263"/>
      <c r="J27" s="263"/>
      <c r="K27" s="263"/>
      <c r="L27" s="264"/>
    </row>
    <row r="28" spans="1:15" s="2" customFormat="1" ht="20.100000000000001" customHeight="1">
      <c r="A28" s="215"/>
      <c r="B28" s="230"/>
      <c r="C28" s="120" t="s">
        <v>16</v>
      </c>
      <c r="D28" s="19">
        <f t="shared" si="4"/>
        <v>0.32500000000000001</v>
      </c>
      <c r="E28" s="43">
        <v>0.5</v>
      </c>
      <c r="F28" s="23">
        <f>($B$6*D28)+($B$7*E28)</f>
        <v>0</v>
      </c>
      <c r="G28" s="263"/>
      <c r="H28" s="263"/>
      <c r="I28" s="263"/>
      <c r="J28" s="263"/>
      <c r="K28" s="263"/>
      <c r="L28" s="264"/>
    </row>
    <row r="29" spans="1:15" s="2" customFormat="1" ht="20.100000000000001" customHeight="1">
      <c r="A29" s="215"/>
      <c r="B29" s="230"/>
      <c r="C29" s="121" t="s">
        <v>11</v>
      </c>
      <c r="D29" s="15">
        <f t="shared" si="4"/>
        <v>0.32500000000000001</v>
      </c>
      <c r="E29" s="169">
        <v>0.5</v>
      </c>
      <c r="F29" s="13">
        <f t="shared" si="3"/>
        <v>0</v>
      </c>
      <c r="G29" s="263"/>
      <c r="H29" s="263"/>
      <c r="I29" s="263"/>
      <c r="J29" s="263"/>
      <c r="K29" s="263"/>
      <c r="L29" s="264"/>
    </row>
    <row r="30" spans="1:15" s="2" customFormat="1" ht="39.950000000000003" customHeight="1">
      <c r="A30" s="216"/>
      <c r="B30" s="33" t="s">
        <v>15</v>
      </c>
      <c r="C30" s="64" t="s">
        <v>4</v>
      </c>
      <c r="D30" s="65">
        <v>14</v>
      </c>
      <c r="E30" s="66">
        <v>20</v>
      </c>
      <c r="F30" s="20">
        <f t="shared" si="3"/>
        <v>0</v>
      </c>
      <c r="G30" s="235" t="s">
        <v>14</v>
      </c>
      <c r="H30" s="236"/>
      <c r="I30" s="236"/>
      <c r="J30" s="236"/>
      <c r="K30" s="236"/>
      <c r="L30" s="237"/>
    </row>
    <row r="31" spans="1:15" s="2" customFormat="1" ht="23.25" customHeight="1">
      <c r="A31" s="215" t="s">
        <v>13</v>
      </c>
      <c r="B31" s="357" t="s">
        <v>208</v>
      </c>
      <c r="C31" s="77" t="s">
        <v>5</v>
      </c>
      <c r="D31" s="178">
        <f t="shared" ref="D31:D37" si="5">E31*0.65</f>
        <v>13</v>
      </c>
      <c r="E31" s="179">
        <v>20</v>
      </c>
      <c r="F31" s="76">
        <f t="shared" si="3"/>
        <v>0</v>
      </c>
      <c r="G31" s="360" t="s">
        <v>209</v>
      </c>
      <c r="H31" s="361"/>
      <c r="I31" s="361"/>
      <c r="J31" s="361"/>
      <c r="K31" s="361"/>
      <c r="L31" s="362"/>
    </row>
    <row r="32" spans="1:15" s="2" customFormat="1" ht="23.25" customHeight="1">
      <c r="A32" s="215"/>
      <c r="B32" s="358"/>
      <c r="C32" s="61" t="s">
        <v>210</v>
      </c>
      <c r="D32" s="184">
        <f t="shared" si="5"/>
        <v>9.75</v>
      </c>
      <c r="E32" s="180">
        <v>15</v>
      </c>
      <c r="F32" s="75">
        <f t="shared" si="3"/>
        <v>0</v>
      </c>
      <c r="G32" s="363"/>
      <c r="H32" s="364"/>
      <c r="I32" s="364"/>
      <c r="J32" s="364"/>
      <c r="K32" s="364"/>
      <c r="L32" s="365"/>
    </row>
    <row r="33" spans="1:12" s="2" customFormat="1" ht="23.25" customHeight="1">
      <c r="A33" s="215"/>
      <c r="B33" s="358"/>
      <c r="C33" s="61" t="s">
        <v>84</v>
      </c>
      <c r="D33" s="184">
        <f t="shared" si="5"/>
        <v>6.5</v>
      </c>
      <c r="E33" s="180">
        <v>10</v>
      </c>
      <c r="F33" s="75">
        <f t="shared" si="3"/>
        <v>0</v>
      </c>
      <c r="G33" s="363"/>
      <c r="H33" s="364"/>
      <c r="I33" s="364"/>
      <c r="J33" s="364"/>
      <c r="K33" s="364"/>
      <c r="L33" s="365"/>
    </row>
    <row r="34" spans="1:12" s="2" customFormat="1" ht="23.25" customHeight="1">
      <c r="A34" s="215"/>
      <c r="B34" s="359"/>
      <c r="C34" s="72" t="s">
        <v>211</v>
      </c>
      <c r="D34" s="181">
        <f t="shared" si="5"/>
        <v>6.5000000000000002E-2</v>
      </c>
      <c r="E34" s="182">
        <v>0.1</v>
      </c>
      <c r="F34" s="183">
        <f t="shared" si="3"/>
        <v>0</v>
      </c>
      <c r="G34" s="366"/>
      <c r="H34" s="367"/>
      <c r="I34" s="367"/>
      <c r="J34" s="367"/>
      <c r="K34" s="367"/>
      <c r="L34" s="368"/>
    </row>
    <row r="35" spans="1:12" s="2" customFormat="1" ht="20.100000000000001" customHeight="1">
      <c r="A35" s="215"/>
      <c r="B35" s="122" t="s">
        <v>212</v>
      </c>
      <c r="C35" s="105" t="s">
        <v>212</v>
      </c>
      <c r="D35" s="22">
        <f t="shared" si="5"/>
        <v>65</v>
      </c>
      <c r="E35" s="106">
        <v>100</v>
      </c>
      <c r="F35" s="20">
        <f t="shared" si="3"/>
        <v>0</v>
      </c>
      <c r="G35" s="321"/>
      <c r="H35" s="322"/>
      <c r="I35" s="322"/>
      <c r="J35" s="322"/>
      <c r="K35" s="322"/>
      <c r="L35" s="323"/>
    </row>
    <row r="36" spans="1:12" s="2" customFormat="1" ht="20.100000000000001" customHeight="1">
      <c r="A36" s="215"/>
      <c r="B36" s="111" t="s">
        <v>213</v>
      </c>
      <c r="C36" s="112" t="s">
        <v>214</v>
      </c>
      <c r="D36" s="113">
        <f t="shared" si="5"/>
        <v>26</v>
      </c>
      <c r="E36" s="20">
        <v>40</v>
      </c>
      <c r="F36" s="114">
        <f t="shared" si="3"/>
        <v>0</v>
      </c>
      <c r="G36" s="351"/>
      <c r="H36" s="352"/>
      <c r="I36" s="352"/>
      <c r="J36" s="352"/>
      <c r="K36" s="352"/>
      <c r="L36" s="353"/>
    </row>
    <row r="37" spans="1:12" s="2" customFormat="1" ht="20.100000000000001" customHeight="1" thickBot="1">
      <c r="A37" s="242"/>
      <c r="B37" s="45" t="s">
        <v>9</v>
      </c>
      <c r="C37" s="46" t="s">
        <v>3</v>
      </c>
      <c r="D37" s="62">
        <f t="shared" si="5"/>
        <v>130</v>
      </c>
      <c r="E37" s="47">
        <v>200</v>
      </c>
      <c r="F37" s="21">
        <f t="shared" si="3"/>
        <v>0</v>
      </c>
      <c r="G37" s="354"/>
      <c r="H37" s="355"/>
      <c r="I37" s="355"/>
      <c r="J37" s="355"/>
      <c r="K37" s="355"/>
      <c r="L37" s="356"/>
    </row>
    <row r="38" spans="1:12" s="2" customFormat="1" ht="13.5">
      <c r="B38" s="6"/>
    </row>
    <row r="39" spans="1:12" s="2" customFormat="1" ht="13.5">
      <c r="B39" s="6"/>
    </row>
    <row r="40" spans="1:12" s="2" customFormat="1" ht="13.5">
      <c r="B40" s="6"/>
    </row>
    <row r="41" spans="1:12" s="2" customFormat="1" ht="13.5">
      <c r="B41" s="6"/>
    </row>
    <row r="42" spans="1:12" s="2" customFormat="1" ht="13.5">
      <c r="B42" s="6"/>
    </row>
    <row r="43" spans="1:12" s="2" customFormat="1" ht="13.5">
      <c r="B43" s="6"/>
    </row>
    <row r="44" spans="1:12" s="2" customFormat="1" ht="13.5">
      <c r="B44" s="6"/>
    </row>
    <row r="45" spans="1:12" s="2" customFormat="1" ht="17.25" customHeight="1">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6.5" customHeight="1">
      <c r="B101" s="6"/>
    </row>
    <row r="102" spans="2:2" s="2" customFormat="1" ht="16.5" customHeight="1">
      <c r="B102" s="6"/>
    </row>
    <row r="103" spans="2:2" s="2" customFormat="1" ht="16.5" customHeight="1">
      <c r="B103" s="6"/>
    </row>
    <row r="104" spans="2:2" s="2" customFormat="1" ht="16.5" customHeight="1">
      <c r="B104" s="6"/>
    </row>
    <row r="105" spans="2:2" s="2" customFormat="1" ht="16.5" customHeight="1">
      <c r="B105" s="6"/>
    </row>
    <row r="106" spans="2:2" s="2" customFormat="1" ht="16.5" customHeight="1">
      <c r="B106" s="6"/>
    </row>
    <row r="107" spans="2:2" s="2" customFormat="1" ht="17.25" customHeight="1">
      <c r="B107" s="6"/>
    </row>
    <row r="108" spans="2:2" s="2" customFormat="1" ht="17.25" customHeight="1">
      <c r="B108" s="6"/>
    </row>
    <row r="109" spans="2:2" s="2" customFormat="1" ht="13.5">
      <c r="B109" s="6"/>
    </row>
    <row r="110" spans="2:2" s="2" customFormat="1" ht="13.5">
      <c r="B110" s="6"/>
    </row>
    <row r="111" spans="2:2" s="2" customFormat="1" ht="16.5" customHeight="1">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A193" s="3"/>
      <c r="B193" s="7"/>
      <c r="C193" s="3"/>
      <c r="G193" s="6"/>
    </row>
    <row r="194" spans="1:7" s="2" customFormat="1" ht="13.5">
      <c r="A194" s="3"/>
      <c r="B194" s="7"/>
      <c r="C194" s="3"/>
      <c r="G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c r="A340" s="3"/>
      <c r="B340" s="5"/>
      <c r="C340" s="1"/>
      <c r="D340" s="1"/>
      <c r="E340" s="1"/>
      <c r="F340" s="3"/>
      <c r="G340" s="5"/>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sheetData>
  <mergeCells count="18">
    <mergeCell ref="B31:B34"/>
    <mergeCell ref="G31:L34"/>
    <mergeCell ref="G35:L35"/>
    <mergeCell ref="G36:L36"/>
    <mergeCell ref="A1:L3"/>
    <mergeCell ref="A5:B5"/>
    <mergeCell ref="G9:L9"/>
    <mergeCell ref="A10:A30"/>
    <mergeCell ref="A31:A37"/>
    <mergeCell ref="G10:L10"/>
    <mergeCell ref="B11:B14"/>
    <mergeCell ref="G11:L14"/>
    <mergeCell ref="B15:B24"/>
    <mergeCell ref="G15:L24"/>
    <mergeCell ref="B25:B29"/>
    <mergeCell ref="G25:L29"/>
    <mergeCell ref="G37:L37"/>
    <mergeCell ref="G30:L30"/>
  </mergeCells>
  <phoneticPr fontId="21" type="noConversion"/>
  <pageMargins left="0.23622047244094488" right="0.23622047244094488" top="0.39370078740157483" bottom="0.39370078740157483" header="0.31496062992125984" footer="0.31496062992125984"/>
  <pageSetup paperSize="9" scale="80" orientation="portrait" horizontalDpi="300" vertic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F1D3A4-2497-40A9-AB55-8F9BFA9BB4FA}">
  <sheetPr>
    <pageSetUpPr fitToPage="1"/>
  </sheetPr>
  <dimension ref="A1:O364"/>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5" ht="15.75" customHeight="1">
      <c r="A1" s="192" t="s">
        <v>199</v>
      </c>
      <c r="B1" s="193"/>
      <c r="C1" s="193"/>
      <c r="D1" s="193"/>
      <c r="E1" s="193"/>
      <c r="F1" s="193"/>
      <c r="G1" s="193"/>
      <c r="H1" s="193"/>
      <c r="I1" s="193"/>
      <c r="J1" s="193"/>
      <c r="K1" s="193"/>
      <c r="L1" s="193"/>
    </row>
    <row r="2" spans="1:15" ht="15.75" customHeight="1">
      <c r="A2" s="193"/>
      <c r="B2" s="193"/>
      <c r="C2" s="193"/>
      <c r="D2" s="193"/>
      <c r="E2" s="193"/>
      <c r="F2" s="193"/>
      <c r="G2" s="193"/>
      <c r="H2" s="193"/>
      <c r="I2" s="193"/>
      <c r="J2" s="193"/>
      <c r="K2" s="193"/>
      <c r="L2" s="193"/>
    </row>
    <row r="3" spans="1:15" ht="15.75" customHeight="1">
      <c r="A3" s="193"/>
      <c r="B3" s="193"/>
      <c r="C3" s="193"/>
      <c r="D3" s="193"/>
      <c r="E3" s="193"/>
      <c r="F3" s="193"/>
      <c r="G3" s="193"/>
      <c r="H3" s="193"/>
      <c r="I3" s="193"/>
      <c r="J3" s="193"/>
      <c r="K3" s="193"/>
      <c r="L3" s="193"/>
    </row>
    <row r="4" spans="1:15" ht="13.5" customHeight="1">
      <c r="B4" s="4"/>
      <c r="D4" s="4"/>
      <c r="E4"/>
      <c r="F4"/>
      <c r="G4"/>
    </row>
    <row r="5" spans="1:15" ht="17.25" customHeight="1">
      <c r="A5" s="194" t="s">
        <v>36</v>
      </c>
      <c r="B5" s="194"/>
      <c r="C5" s="8"/>
      <c r="E5" s="2"/>
      <c r="G5" s="4"/>
    </row>
    <row r="6" spans="1:15" ht="17.25" customHeight="1">
      <c r="A6" s="123" t="s">
        <v>35</v>
      </c>
      <c r="B6" s="24"/>
      <c r="C6" s="8"/>
      <c r="E6" s="2"/>
      <c r="G6" s="4"/>
    </row>
    <row r="7" spans="1:15" ht="17.25" customHeight="1">
      <c r="A7" s="123" t="s">
        <v>34</v>
      </c>
      <c r="B7" s="25"/>
      <c r="D7" s="2" t="s">
        <v>33</v>
      </c>
    </row>
    <row r="8" spans="1:15" ht="17.25" customHeight="1" thickBot="1">
      <c r="A8" s="9"/>
    </row>
    <row r="9" spans="1:15" ht="30" customHeight="1" thickBot="1">
      <c r="A9" s="10" t="s">
        <v>0</v>
      </c>
      <c r="B9" s="12" t="s">
        <v>32</v>
      </c>
      <c r="C9" s="11" t="s">
        <v>1</v>
      </c>
      <c r="D9" s="12" t="s">
        <v>31</v>
      </c>
      <c r="E9" s="12" t="s">
        <v>30</v>
      </c>
      <c r="F9" s="12" t="s">
        <v>2</v>
      </c>
      <c r="G9" s="346" t="s">
        <v>29</v>
      </c>
      <c r="H9" s="347"/>
      <c r="I9" s="347"/>
      <c r="J9" s="347"/>
      <c r="K9" s="347"/>
      <c r="L9" s="348"/>
    </row>
    <row r="10" spans="1:15" s="2" customFormat="1" ht="20.100000000000001" customHeight="1">
      <c r="A10" s="214" t="s">
        <v>28</v>
      </c>
      <c r="B10" s="372" t="s">
        <v>217</v>
      </c>
      <c r="C10" s="191" t="s">
        <v>12</v>
      </c>
      <c r="D10" s="116">
        <f t="shared" ref="D10:D28" si="0">E10*0.65</f>
        <v>32.5</v>
      </c>
      <c r="E10" s="116">
        <v>50</v>
      </c>
      <c r="F10" s="70">
        <f t="shared" ref="F10:F28" si="1">($B$6*D10)+($B$7*E10)</f>
        <v>0</v>
      </c>
      <c r="G10" s="373" t="s">
        <v>218</v>
      </c>
      <c r="H10" s="374"/>
      <c r="I10" s="374"/>
      <c r="J10" s="374"/>
      <c r="K10" s="374"/>
      <c r="L10" s="375"/>
      <c r="M10" s="54"/>
      <c r="N10" s="54"/>
      <c r="O10" s="54"/>
    </row>
    <row r="11" spans="1:15" s="2" customFormat="1" ht="20.100000000000001" customHeight="1">
      <c r="A11" s="215"/>
      <c r="B11" s="254"/>
      <c r="C11" s="32" t="s">
        <v>70</v>
      </c>
      <c r="D11" s="19">
        <f t="shared" si="0"/>
        <v>13</v>
      </c>
      <c r="E11" s="19">
        <v>20</v>
      </c>
      <c r="F11" s="23">
        <f t="shared" si="1"/>
        <v>0</v>
      </c>
      <c r="G11" s="376"/>
      <c r="H11" s="377"/>
      <c r="I11" s="377"/>
      <c r="J11" s="377"/>
      <c r="K11" s="377"/>
      <c r="L11" s="378"/>
      <c r="M11" s="54"/>
      <c r="N11" s="54"/>
      <c r="O11" s="54"/>
    </row>
    <row r="12" spans="1:15" s="2" customFormat="1" ht="20.100000000000001" customHeight="1">
      <c r="A12" s="215"/>
      <c r="B12" s="254"/>
      <c r="C12" s="32" t="s">
        <v>80</v>
      </c>
      <c r="D12" s="19">
        <f t="shared" si="0"/>
        <v>3.25</v>
      </c>
      <c r="E12" s="19">
        <v>5</v>
      </c>
      <c r="F12" s="23">
        <f t="shared" si="1"/>
        <v>0</v>
      </c>
      <c r="G12" s="376"/>
      <c r="H12" s="377"/>
      <c r="I12" s="377"/>
      <c r="J12" s="377"/>
      <c r="K12" s="377"/>
      <c r="L12" s="378"/>
      <c r="M12" s="54"/>
      <c r="N12" s="54"/>
      <c r="O12" s="54"/>
    </row>
    <row r="13" spans="1:15" s="2" customFormat="1" ht="20.100000000000001" customHeight="1">
      <c r="A13" s="215"/>
      <c r="B13" s="254"/>
      <c r="C13" s="32" t="s">
        <v>75</v>
      </c>
      <c r="D13" s="19">
        <f t="shared" si="0"/>
        <v>3.25</v>
      </c>
      <c r="E13" s="19">
        <v>5</v>
      </c>
      <c r="F13" s="23">
        <f t="shared" si="1"/>
        <v>0</v>
      </c>
      <c r="G13" s="376"/>
      <c r="H13" s="377"/>
      <c r="I13" s="377"/>
      <c r="J13" s="377"/>
      <c r="K13" s="377"/>
      <c r="L13" s="378"/>
      <c r="M13" s="54"/>
      <c r="N13" s="54"/>
      <c r="O13" s="54"/>
    </row>
    <row r="14" spans="1:15" s="2" customFormat="1" ht="20.100000000000001" customHeight="1">
      <c r="A14" s="215"/>
      <c r="B14" s="254"/>
      <c r="C14" s="32" t="s">
        <v>47</v>
      </c>
      <c r="D14" s="19">
        <f t="shared" si="0"/>
        <v>3.25</v>
      </c>
      <c r="E14" s="19">
        <v>5</v>
      </c>
      <c r="F14" s="23">
        <f t="shared" si="1"/>
        <v>0</v>
      </c>
      <c r="G14" s="376"/>
      <c r="H14" s="377"/>
      <c r="I14" s="377"/>
      <c r="J14" s="377"/>
      <c r="K14" s="377"/>
      <c r="L14" s="378"/>
      <c r="M14" s="54"/>
      <c r="N14" s="54"/>
      <c r="O14" s="54"/>
    </row>
    <row r="15" spans="1:15" s="2" customFormat="1" ht="20.100000000000001" customHeight="1">
      <c r="A15" s="215"/>
      <c r="B15" s="254"/>
      <c r="C15" s="32" t="s">
        <v>16</v>
      </c>
      <c r="D15" s="19">
        <f t="shared" si="0"/>
        <v>0.32500000000000001</v>
      </c>
      <c r="E15" s="19">
        <v>0.5</v>
      </c>
      <c r="F15" s="23">
        <f t="shared" si="1"/>
        <v>0</v>
      </c>
      <c r="G15" s="376"/>
      <c r="H15" s="377"/>
      <c r="I15" s="377"/>
      <c r="J15" s="377"/>
      <c r="K15" s="377"/>
      <c r="L15" s="378"/>
      <c r="M15" s="54"/>
      <c r="N15" s="54"/>
      <c r="O15" s="54"/>
    </row>
    <row r="16" spans="1:15" s="2" customFormat="1" ht="20.100000000000001" customHeight="1">
      <c r="A16" s="215"/>
      <c r="B16" s="254"/>
      <c r="C16" s="32" t="s">
        <v>21</v>
      </c>
      <c r="D16" s="19">
        <f t="shared" si="0"/>
        <v>1.3</v>
      </c>
      <c r="E16" s="19">
        <v>2</v>
      </c>
      <c r="F16" s="23">
        <f t="shared" si="1"/>
        <v>0</v>
      </c>
      <c r="G16" s="376"/>
      <c r="H16" s="377"/>
      <c r="I16" s="377"/>
      <c r="J16" s="377"/>
      <c r="K16" s="377"/>
      <c r="L16" s="378"/>
      <c r="M16" s="54"/>
      <c r="N16" s="54"/>
      <c r="O16" s="54"/>
    </row>
    <row r="17" spans="1:15" s="2" customFormat="1" ht="20.100000000000001" customHeight="1">
      <c r="A17" s="215"/>
      <c r="B17" s="254"/>
      <c r="C17" s="32" t="s">
        <v>130</v>
      </c>
      <c r="D17" s="19">
        <f t="shared" si="0"/>
        <v>0.65</v>
      </c>
      <c r="E17" s="19">
        <v>1</v>
      </c>
      <c r="F17" s="23">
        <f t="shared" si="1"/>
        <v>0</v>
      </c>
      <c r="G17" s="376"/>
      <c r="H17" s="377"/>
      <c r="I17" s="377"/>
      <c r="J17" s="377"/>
      <c r="K17" s="377"/>
      <c r="L17" s="378"/>
      <c r="M17" s="54"/>
      <c r="N17" s="54"/>
      <c r="O17" s="54"/>
    </row>
    <row r="18" spans="1:15" s="2" customFormat="1" ht="20.100000000000001" customHeight="1">
      <c r="A18" s="215"/>
      <c r="B18" s="255"/>
      <c r="C18" s="35" t="s">
        <v>20</v>
      </c>
      <c r="D18" s="15">
        <f t="shared" si="0"/>
        <v>0.65</v>
      </c>
      <c r="E18" s="15">
        <v>1</v>
      </c>
      <c r="F18" s="13">
        <f t="shared" si="1"/>
        <v>0</v>
      </c>
      <c r="G18" s="379"/>
      <c r="H18" s="380"/>
      <c r="I18" s="380"/>
      <c r="J18" s="380"/>
      <c r="K18" s="380"/>
      <c r="L18" s="381"/>
      <c r="M18" s="54"/>
      <c r="N18" s="54"/>
      <c r="O18" s="54"/>
    </row>
    <row r="19" spans="1:15" s="2" customFormat="1" ht="20.100000000000001" customHeight="1">
      <c r="A19" s="215"/>
      <c r="B19" s="265" t="s">
        <v>219</v>
      </c>
      <c r="C19" s="81" t="s">
        <v>220</v>
      </c>
      <c r="D19" s="14">
        <f t="shared" si="0"/>
        <v>22.75</v>
      </c>
      <c r="E19" s="14">
        <v>35</v>
      </c>
      <c r="F19" s="48">
        <f t="shared" si="1"/>
        <v>0</v>
      </c>
      <c r="G19" s="208" t="s">
        <v>221</v>
      </c>
      <c r="H19" s="209"/>
      <c r="I19" s="209"/>
      <c r="J19" s="209"/>
      <c r="K19" s="209"/>
      <c r="L19" s="210"/>
      <c r="M19" s="54"/>
      <c r="N19" s="54"/>
      <c r="O19" s="54"/>
    </row>
    <row r="20" spans="1:15" s="2" customFormat="1" ht="20.100000000000001" customHeight="1">
      <c r="A20" s="216"/>
      <c r="B20" s="255"/>
      <c r="C20" s="82" t="s">
        <v>7</v>
      </c>
      <c r="D20" s="15">
        <f t="shared" si="0"/>
        <v>1.3</v>
      </c>
      <c r="E20" s="15">
        <v>2</v>
      </c>
      <c r="F20" s="49">
        <f t="shared" si="1"/>
        <v>0</v>
      </c>
      <c r="G20" s="202"/>
      <c r="H20" s="203"/>
      <c r="I20" s="203"/>
      <c r="J20" s="203"/>
      <c r="K20" s="203"/>
      <c r="L20" s="204"/>
    </row>
    <row r="21" spans="1:15" s="2" customFormat="1" ht="21.75" customHeight="1">
      <c r="A21" s="241" t="s">
        <v>13</v>
      </c>
      <c r="B21" s="265" t="s">
        <v>71</v>
      </c>
      <c r="C21" s="85" t="s">
        <v>12</v>
      </c>
      <c r="D21" s="31">
        <f t="shared" si="0"/>
        <v>13</v>
      </c>
      <c r="E21" s="86">
        <v>20</v>
      </c>
      <c r="F21" s="76">
        <f t="shared" si="1"/>
        <v>0</v>
      </c>
      <c r="G21" s="208" t="s">
        <v>74</v>
      </c>
      <c r="H21" s="209"/>
      <c r="I21" s="209"/>
      <c r="J21" s="209"/>
      <c r="K21" s="209"/>
      <c r="L21" s="210"/>
    </row>
    <row r="22" spans="1:15" s="2" customFormat="1" ht="21.75" customHeight="1">
      <c r="A22" s="215"/>
      <c r="B22" s="254"/>
      <c r="C22" s="83" t="s">
        <v>72</v>
      </c>
      <c r="D22" s="42">
        <f t="shared" si="0"/>
        <v>6.5</v>
      </c>
      <c r="E22" s="84">
        <v>10</v>
      </c>
      <c r="F22" s="75">
        <f t="shared" si="1"/>
        <v>0</v>
      </c>
      <c r="G22" s="211"/>
      <c r="H22" s="212"/>
      <c r="I22" s="212"/>
      <c r="J22" s="212"/>
      <c r="K22" s="212"/>
      <c r="L22" s="213"/>
    </row>
    <row r="23" spans="1:15" s="2" customFormat="1" ht="21.75" customHeight="1">
      <c r="A23" s="215"/>
      <c r="B23" s="254"/>
      <c r="C23" s="83" t="s">
        <v>11</v>
      </c>
      <c r="D23" s="42">
        <f t="shared" si="0"/>
        <v>0.32500000000000001</v>
      </c>
      <c r="E23" s="84">
        <v>0.5</v>
      </c>
      <c r="F23" s="75">
        <f t="shared" si="1"/>
        <v>0</v>
      </c>
      <c r="G23" s="211"/>
      <c r="H23" s="212"/>
      <c r="I23" s="212"/>
      <c r="J23" s="212"/>
      <c r="K23" s="212"/>
      <c r="L23" s="213"/>
    </row>
    <row r="24" spans="1:15" s="2" customFormat="1" ht="21.75" customHeight="1">
      <c r="A24" s="215"/>
      <c r="B24" s="255"/>
      <c r="C24" s="35" t="s">
        <v>10</v>
      </c>
      <c r="D24" s="30">
        <f t="shared" si="0"/>
        <v>6.5000000000000002E-2</v>
      </c>
      <c r="E24" s="15">
        <v>0.1</v>
      </c>
      <c r="F24" s="28">
        <f t="shared" si="1"/>
        <v>0</v>
      </c>
      <c r="G24" s="202"/>
      <c r="H24" s="203"/>
      <c r="I24" s="203"/>
      <c r="J24" s="203"/>
      <c r="K24" s="203"/>
      <c r="L24" s="204"/>
    </row>
    <row r="25" spans="1:15" s="2" customFormat="1" ht="20.100000000000001" customHeight="1">
      <c r="A25" s="215"/>
      <c r="B25" s="94" t="s">
        <v>73</v>
      </c>
      <c r="C25" s="80" t="s">
        <v>73</v>
      </c>
      <c r="D25" s="22">
        <f t="shared" si="0"/>
        <v>32.5</v>
      </c>
      <c r="E25" s="60">
        <v>50</v>
      </c>
      <c r="F25" s="20">
        <f t="shared" si="1"/>
        <v>0</v>
      </c>
      <c r="G25" s="321"/>
      <c r="H25" s="322"/>
      <c r="I25" s="322"/>
      <c r="J25" s="322"/>
      <c r="K25" s="322"/>
      <c r="L25" s="323"/>
    </row>
    <row r="26" spans="1:15" s="2" customFormat="1" ht="20.100000000000001" customHeight="1">
      <c r="A26" s="215"/>
      <c r="B26" s="122" t="s">
        <v>222</v>
      </c>
      <c r="C26" s="185" t="s">
        <v>222</v>
      </c>
      <c r="D26" s="22">
        <f t="shared" si="0"/>
        <v>26</v>
      </c>
      <c r="E26" s="20">
        <v>40</v>
      </c>
      <c r="F26" s="186">
        <f t="shared" si="1"/>
        <v>0</v>
      </c>
      <c r="G26" s="369"/>
      <c r="H26" s="370"/>
      <c r="I26" s="370"/>
      <c r="J26" s="370"/>
      <c r="K26" s="370"/>
      <c r="L26" s="371"/>
    </row>
    <row r="27" spans="1:15" s="2" customFormat="1" ht="20.100000000000001" customHeight="1">
      <c r="A27" s="215"/>
      <c r="B27" s="187" t="s">
        <v>9</v>
      </c>
      <c r="C27" s="188" t="s">
        <v>3</v>
      </c>
      <c r="D27" s="60">
        <f t="shared" si="0"/>
        <v>130</v>
      </c>
      <c r="E27" s="189">
        <v>200</v>
      </c>
      <c r="F27" s="190">
        <f t="shared" si="1"/>
        <v>0</v>
      </c>
      <c r="G27" s="369"/>
      <c r="H27" s="370"/>
      <c r="I27" s="370"/>
      <c r="J27" s="370"/>
      <c r="K27" s="370"/>
      <c r="L27" s="371"/>
    </row>
    <row r="28" spans="1:15" s="2" customFormat="1" ht="20.100000000000001" customHeight="1" thickBot="1">
      <c r="A28" s="242"/>
      <c r="B28" s="51" t="s">
        <v>61</v>
      </c>
      <c r="C28" s="63" t="s">
        <v>60</v>
      </c>
      <c r="D28" s="52">
        <f t="shared" si="0"/>
        <v>91</v>
      </c>
      <c r="E28" s="53">
        <v>140</v>
      </c>
      <c r="F28" s="21">
        <f t="shared" si="1"/>
        <v>0</v>
      </c>
      <c r="G28" s="259"/>
      <c r="H28" s="260"/>
      <c r="I28" s="260"/>
      <c r="J28" s="260"/>
      <c r="K28" s="260"/>
      <c r="L28" s="261"/>
    </row>
    <row r="29" spans="1:15" s="2" customFormat="1" ht="13.5">
      <c r="B29" s="6"/>
    </row>
    <row r="30" spans="1:15" s="2" customFormat="1" ht="13.5">
      <c r="B30" s="6"/>
    </row>
    <row r="31" spans="1:15" s="2" customFormat="1" ht="13.5">
      <c r="B31" s="6"/>
    </row>
    <row r="32" spans="1:15" s="2" customFormat="1" ht="13.5">
      <c r="B32" s="6"/>
    </row>
    <row r="33" spans="2:2" s="2" customFormat="1" ht="13.5">
      <c r="B33" s="6"/>
    </row>
    <row r="34" spans="2:2" s="2" customFormat="1" ht="13.5">
      <c r="B34" s="6"/>
    </row>
    <row r="35" spans="2:2" s="2" customFormat="1" ht="13.5">
      <c r="B35" s="6"/>
    </row>
    <row r="36" spans="2:2" s="2" customFormat="1" ht="17.25" customHeight="1">
      <c r="B36" s="6"/>
    </row>
    <row r="37" spans="2:2" s="2" customFormat="1" ht="13.5">
      <c r="B37" s="6"/>
    </row>
    <row r="38" spans="2:2" s="2" customFormat="1" ht="13.5">
      <c r="B38" s="6"/>
    </row>
    <row r="39" spans="2:2" s="2" customFormat="1" ht="13.5">
      <c r="B39" s="6"/>
    </row>
    <row r="40" spans="2:2" s="2" customFormat="1" ht="13.5">
      <c r="B40" s="6"/>
    </row>
    <row r="41" spans="2:2" s="2" customFormat="1" ht="13.5">
      <c r="B41" s="6"/>
    </row>
    <row r="42" spans="2:2" s="2" customFormat="1" ht="13.5">
      <c r="B42" s="6"/>
    </row>
    <row r="43" spans="2:2" s="2" customFormat="1" ht="13.5">
      <c r="B43" s="6"/>
    </row>
    <row r="44" spans="2:2" s="2" customFormat="1" ht="13.5">
      <c r="B44" s="6"/>
    </row>
    <row r="45" spans="2:2" s="2" customFormat="1" ht="13.5">
      <c r="B45" s="6"/>
    </row>
    <row r="46" spans="2:2" s="2" customFormat="1" ht="13.5">
      <c r="B46" s="6"/>
    </row>
    <row r="47" spans="2:2" s="2" customFormat="1" ht="13.5">
      <c r="B47" s="6"/>
    </row>
    <row r="48" spans="2: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6.5" customHeight="1">
      <c r="B92" s="6"/>
    </row>
    <row r="93" spans="2:2" s="2" customFormat="1" ht="16.5" customHeight="1">
      <c r="B93" s="6"/>
    </row>
    <row r="94" spans="2:2" s="2" customFormat="1" ht="16.5" customHeight="1">
      <c r="B94" s="6"/>
    </row>
    <row r="95" spans="2:2" s="2" customFormat="1" ht="16.5" customHeight="1">
      <c r="B95" s="6"/>
    </row>
    <row r="96" spans="2:2" s="2" customFormat="1" ht="16.5" customHeight="1">
      <c r="B96" s="6"/>
    </row>
    <row r="97" spans="2:2" s="2" customFormat="1" ht="16.5" customHeight="1">
      <c r="B97" s="6"/>
    </row>
    <row r="98" spans="2:2" s="2" customFormat="1" ht="17.25" customHeight="1">
      <c r="B98" s="6"/>
    </row>
    <row r="99" spans="2:2" s="2" customFormat="1" ht="17.25" customHeight="1">
      <c r="B99" s="6"/>
    </row>
    <row r="100" spans="2:2" s="2" customFormat="1" ht="13.5">
      <c r="B100" s="6"/>
    </row>
    <row r="101" spans="2:2" s="2" customFormat="1" ht="13.5">
      <c r="B101" s="6"/>
    </row>
    <row r="102" spans="2:2" s="2" customFormat="1" ht="16.5" customHeight="1">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1:7" s="2" customFormat="1" ht="13.5">
      <c r="B177" s="6"/>
    </row>
    <row r="178" spans="1:7" s="2" customFormat="1" ht="13.5">
      <c r="B178" s="6"/>
    </row>
    <row r="179" spans="1:7" s="2" customFormat="1" ht="13.5">
      <c r="B179" s="6"/>
    </row>
    <row r="180" spans="1:7" s="2" customFormat="1" ht="13.5">
      <c r="B180" s="6"/>
    </row>
    <row r="181" spans="1:7" s="2" customFormat="1" ht="13.5">
      <c r="B181" s="6"/>
    </row>
    <row r="182" spans="1:7" s="2" customFormat="1" ht="13.5">
      <c r="B182" s="6"/>
    </row>
    <row r="183" spans="1:7" s="2" customFormat="1" ht="13.5">
      <c r="B183" s="6"/>
    </row>
    <row r="184" spans="1:7" s="2" customFormat="1" ht="13.5">
      <c r="A184" s="3"/>
      <c r="B184" s="7"/>
      <c r="C184" s="3"/>
      <c r="G184" s="6"/>
    </row>
    <row r="185" spans="1:7" s="2" customFormat="1" ht="13.5">
      <c r="A185" s="3"/>
      <c r="B185" s="7"/>
      <c r="C185" s="3"/>
      <c r="G185" s="6"/>
    </row>
    <row r="186" spans="1:7" s="2" customFormat="1" ht="13.5">
      <c r="A186" s="3"/>
      <c r="B186" s="7"/>
      <c r="C186" s="3"/>
      <c r="G186" s="6"/>
    </row>
    <row r="187" spans="1:7" s="2" customFormat="1" ht="13.5">
      <c r="A187" s="3"/>
      <c r="B187" s="7"/>
      <c r="C187" s="3"/>
      <c r="G187" s="6"/>
    </row>
    <row r="188" spans="1:7" s="2" customFormat="1" ht="13.5">
      <c r="A188" s="3"/>
      <c r="B188" s="7"/>
      <c r="C188" s="3"/>
      <c r="G188" s="6"/>
    </row>
    <row r="189" spans="1:7" s="2" customFormat="1" ht="13.5">
      <c r="A189" s="3"/>
      <c r="B189" s="7"/>
      <c r="C189" s="3"/>
      <c r="G189" s="6"/>
    </row>
    <row r="190" spans="1:7" s="2" customFormat="1" ht="13.5">
      <c r="A190" s="3"/>
      <c r="B190" s="7"/>
      <c r="C190" s="3"/>
      <c r="G190" s="6"/>
    </row>
    <row r="191" spans="1:7" s="2" customFormat="1" ht="13.5">
      <c r="A191" s="3"/>
      <c r="B191" s="7"/>
      <c r="C191" s="3"/>
      <c r="G191" s="6"/>
    </row>
    <row r="192" spans="1:7" s="2" customFormat="1" ht="13.5">
      <c r="A192" s="3"/>
      <c r="B192" s="7"/>
      <c r="C192" s="3"/>
      <c r="G192" s="6"/>
    </row>
    <row r="193" spans="1:7" s="2" customFormat="1" ht="13.5">
      <c r="A193" s="3"/>
      <c r="B193" s="7"/>
      <c r="C193" s="3"/>
      <c r="G193" s="6"/>
    </row>
    <row r="194" spans="1:7" s="2" customFormat="1" ht="13.5">
      <c r="A194" s="3"/>
      <c r="B194" s="7"/>
      <c r="C194" s="3"/>
      <c r="G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D214" s="3"/>
      <c r="E214" s="3"/>
      <c r="F214" s="3"/>
      <c r="G214" s="7"/>
    </row>
    <row r="215" spans="1:7" s="2" customFormat="1" ht="13.5">
      <c r="A215" s="3"/>
      <c r="B215" s="7"/>
      <c r="C215" s="3"/>
      <c r="D215" s="3"/>
      <c r="E215" s="3"/>
      <c r="F215" s="3"/>
      <c r="G215" s="7"/>
    </row>
    <row r="216" spans="1:7" s="2" customFormat="1" ht="13.5">
      <c r="A216" s="3"/>
      <c r="B216" s="7"/>
      <c r="C216" s="3"/>
      <c r="D216" s="3"/>
      <c r="E216" s="3"/>
      <c r="F216" s="3"/>
      <c r="G216" s="7"/>
    </row>
    <row r="217" spans="1:7" s="2" customFormat="1" ht="13.5">
      <c r="A217" s="3"/>
      <c r="B217" s="7"/>
      <c r="C217" s="3"/>
      <c r="D217" s="3"/>
      <c r="E217" s="3"/>
      <c r="F217" s="3"/>
      <c r="G217" s="7"/>
    </row>
    <row r="218" spans="1:7" s="2" customFormat="1" ht="13.5">
      <c r="A218" s="3"/>
      <c r="B218" s="7"/>
      <c r="C218" s="3"/>
      <c r="D218" s="3"/>
      <c r="E218" s="3"/>
      <c r="F218" s="3"/>
      <c r="G218" s="7"/>
    </row>
    <row r="219" spans="1:7" s="2" customFormat="1" ht="13.5">
      <c r="A219" s="3"/>
      <c r="B219" s="7"/>
      <c r="C219" s="3"/>
      <c r="D219" s="3"/>
      <c r="E219" s="3"/>
      <c r="F219" s="3"/>
      <c r="G219" s="7"/>
    </row>
    <row r="220" spans="1:7" s="2" customFormat="1" ht="13.5">
      <c r="A220" s="3"/>
      <c r="B220" s="7"/>
      <c r="C220" s="3"/>
      <c r="D220" s="3"/>
      <c r="E220" s="3"/>
      <c r="F220" s="3"/>
      <c r="G220" s="7"/>
    </row>
    <row r="221" spans="1:7" s="2" customFormat="1" ht="13.5">
      <c r="A221" s="3"/>
      <c r="B221" s="7"/>
      <c r="C221" s="3"/>
      <c r="D221" s="3"/>
      <c r="E221" s="3"/>
      <c r="F221" s="3"/>
      <c r="G221" s="7"/>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c r="A331" s="3"/>
      <c r="B331" s="5"/>
      <c r="C331" s="1"/>
      <c r="D331" s="1"/>
      <c r="E331" s="1"/>
      <c r="F331" s="3"/>
      <c r="G331" s="5"/>
    </row>
    <row r="332" spans="1:7" s="2" customFormat="1">
      <c r="A332" s="3"/>
      <c r="B332" s="5"/>
      <c r="C332" s="1"/>
      <c r="D332" s="1"/>
      <c r="E332" s="1"/>
      <c r="F332" s="3"/>
      <c r="G332" s="5"/>
    </row>
    <row r="333" spans="1:7" s="2" customFormat="1">
      <c r="A333" s="3"/>
      <c r="B333" s="5"/>
      <c r="C333" s="1"/>
      <c r="D333" s="1"/>
      <c r="E333" s="1"/>
      <c r="F333" s="3"/>
      <c r="G333" s="5"/>
    </row>
    <row r="334" spans="1:7" s="2" customFormat="1">
      <c r="A334" s="3"/>
      <c r="B334" s="5"/>
      <c r="C334" s="1"/>
      <c r="D334" s="1"/>
      <c r="E334" s="1"/>
      <c r="F334" s="3"/>
      <c r="G334" s="5"/>
    </row>
    <row r="335" spans="1:7" s="2" customFormat="1">
      <c r="A335" s="3"/>
      <c r="B335" s="5"/>
      <c r="C335" s="1"/>
      <c r="D335" s="1"/>
      <c r="E335" s="1"/>
      <c r="F335" s="3"/>
      <c r="G335" s="5"/>
    </row>
    <row r="336" spans="1:7" s="2" customFormat="1">
      <c r="A336" s="3"/>
      <c r="B336" s="5"/>
      <c r="C336" s="1"/>
      <c r="D336" s="1"/>
      <c r="E336" s="1"/>
      <c r="F336" s="3"/>
      <c r="G336" s="5"/>
    </row>
    <row r="337" spans="1:7" s="2" customFormat="1">
      <c r="A337" s="3"/>
      <c r="B337" s="5"/>
      <c r="C337" s="1"/>
      <c r="D337" s="1"/>
      <c r="E337" s="1"/>
      <c r="F337" s="3"/>
      <c r="G337" s="5"/>
    </row>
    <row r="338" spans="1:7" s="2" customFormat="1">
      <c r="A338" s="3"/>
      <c r="B338" s="5"/>
      <c r="C338" s="1"/>
      <c r="D338" s="1"/>
      <c r="E338" s="1"/>
      <c r="F338" s="3"/>
      <c r="G338" s="5"/>
    </row>
    <row r="339" spans="1:7" s="2" customFormat="1">
      <c r="A339" s="3"/>
      <c r="B339" s="5"/>
      <c r="C339" s="1"/>
      <c r="D339" s="1"/>
      <c r="E339" s="1"/>
      <c r="F339" s="3"/>
      <c r="G339" s="5"/>
    </row>
    <row r="340" spans="1:7" s="2" customFormat="1">
      <c r="A340" s="3"/>
      <c r="B340" s="5"/>
      <c r="C340" s="1"/>
      <c r="D340" s="1"/>
      <c r="E340" s="1"/>
      <c r="F340" s="3"/>
      <c r="G340" s="5"/>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sheetData>
  <mergeCells count="15">
    <mergeCell ref="A1:L3"/>
    <mergeCell ref="A5:B5"/>
    <mergeCell ref="G9:L9"/>
    <mergeCell ref="G25:L25"/>
    <mergeCell ref="G26:L26"/>
    <mergeCell ref="G27:L27"/>
    <mergeCell ref="G28:L28"/>
    <mergeCell ref="A10:A20"/>
    <mergeCell ref="A21:A28"/>
    <mergeCell ref="B10:B18"/>
    <mergeCell ref="G10:L18"/>
    <mergeCell ref="B19:B20"/>
    <mergeCell ref="G19:L20"/>
    <mergeCell ref="B21:B24"/>
    <mergeCell ref="G21:L24"/>
  </mergeCells>
  <phoneticPr fontId="21" type="noConversion"/>
  <pageMargins left="0.23622047244094488" right="0.23622047244094488" top="0.39370078740157483" bottom="0.39370078740157483" header="0.31496062992125984" footer="0.31496062992125984"/>
  <pageSetup paperSize="9" scale="80"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8</vt:i4>
      </vt:variant>
    </vt:vector>
  </HeadingPairs>
  <TitlesOfParts>
    <vt:vector size="8" baseType="lpstr">
      <vt:lpstr>23일</vt:lpstr>
      <vt:lpstr>24일</vt:lpstr>
      <vt:lpstr>25일</vt:lpstr>
      <vt:lpstr>26일</vt:lpstr>
      <vt:lpstr>27일</vt:lpstr>
      <vt:lpstr>28일</vt:lpstr>
      <vt:lpstr>생일식단</vt:lpstr>
      <vt:lpstr>견학식단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2026-01-15T00:58:13Z</cp:lastPrinted>
  <dcterms:created xsi:type="dcterms:W3CDTF">2015-01-29T05:11:46Z</dcterms:created>
  <dcterms:modified xsi:type="dcterms:W3CDTF">2026-01-15T01:36:14Z</dcterms:modified>
</cp:coreProperties>
</file>